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0" windowWidth="19200" windowHeight="6940"/>
  </bookViews>
  <sheets>
    <sheet name="JAN FEB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Y30" i="1"/>
  <c r="Y29"/>
  <c r="D91" l="1"/>
  <c r="O29" l="1"/>
  <c r="T29"/>
  <c r="T14"/>
  <c r="K99" l="1"/>
  <c r="I99" l="1"/>
  <c r="D94" l="1"/>
  <c r="D90"/>
  <c r="D84" l="1"/>
  <c r="D85"/>
  <c r="D86"/>
  <c r="D59"/>
  <c r="I52"/>
  <c r="N52"/>
  <c r="S59"/>
  <c r="N44"/>
  <c r="I44"/>
  <c r="S14" l="1"/>
  <c r="N14" l="1"/>
  <c r="I14" l="1"/>
  <c r="N29" l="1"/>
  <c r="S29"/>
  <c r="S44" l="1"/>
  <c r="D14" l="1"/>
  <c r="D44" l="1"/>
  <c r="F88" l="1"/>
  <c r="F89"/>
  <c r="F90"/>
  <c r="F93"/>
  <c r="F86"/>
  <c r="F85"/>
  <c r="F84"/>
  <c r="F83"/>
  <c r="F95" l="1"/>
  <c r="E86"/>
  <c r="H100" l="1"/>
  <c r="H102"/>
  <c r="H103"/>
  <c r="H104"/>
  <c r="H107"/>
  <c r="H108"/>
  <c r="H99"/>
  <c r="N59"/>
  <c r="D93"/>
  <c r="D88"/>
  <c r="D83"/>
  <c r="D78" l="1"/>
  <c r="D89" l="1"/>
  <c r="D95" s="1"/>
  <c r="H101"/>
  <c r="H106" s="1"/>
  <c r="E84" l="1"/>
  <c r="E85"/>
  <c r="E88"/>
  <c r="E89"/>
  <c r="E90"/>
  <c r="E91"/>
  <c r="E93"/>
  <c r="E87" l="1"/>
  <c r="F100" l="1"/>
  <c r="F102"/>
  <c r="F105"/>
  <c r="F104"/>
  <c r="F103"/>
  <c r="F107" l="1"/>
  <c r="E83" l="1"/>
  <c r="I59" l="1"/>
  <c r="E95" l="1"/>
  <c r="I29"/>
  <c r="D29"/>
  <c r="D99" l="1"/>
  <c r="F108"/>
  <c r="F106"/>
</calcChain>
</file>

<file path=xl/sharedStrings.xml><?xml version="1.0" encoding="utf-8"?>
<sst xmlns="http://schemas.openxmlformats.org/spreadsheetml/2006/main" count="223" uniqueCount="78">
  <si>
    <t>NO</t>
  </si>
  <si>
    <t>MAK</t>
  </si>
  <si>
    <t>URAIAN</t>
  </si>
  <si>
    <t>PAGU</t>
  </si>
  <si>
    <t>SITUBONDO</t>
  </si>
  <si>
    <t>PANJI</t>
  </si>
  <si>
    <t>MANGARAN</t>
  </si>
  <si>
    <t>KAPONGAN</t>
  </si>
  <si>
    <t>JAN</t>
  </si>
  <si>
    <t>FEB</t>
  </si>
  <si>
    <t>JUMLAH</t>
  </si>
  <si>
    <t>SALDO</t>
  </si>
  <si>
    <t>ATK</t>
  </si>
  <si>
    <t>Honor</t>
  </si>
  <si>
    <t>PDAM</t>
  </si>
  <si>
    <t>Internet</t>
  </si>
  <si>
    <t>Pemeliharaan alat &amp; mesin</t>
  </si>
  <si>
    <t>ARJASA</t>
  </si>
  <si>
    <t>JANGKAR</t>
  </si>
  <si>
    <t>ASEMBAGUS</t>
  </si>
  <si>
    <t>BANYUPUTIH</t>
  </si>
  <si>
    <t>PANARUKAN</t>
  </si>
  <si>
    <t>KENDIT</t>
  </si>
  <si>
    <t>MLANDINGAN</t>
  </si>
  <si>
    <t>SUBOH</t>
  </si>
  <si>
    <t>BESUKI</t>
  </si>
  <si>
    <t>JATIBANTENG</t>
  </si>
  <si>
    <t>SUMBERMALANG</t>
  </si>
  <si>
    <t>BUNGATAN</t>
  </si>
  <si>
    <t>BANYUGLUGUR</t>
  </si>
  <si>
    <t>Feb</t>
  </si>
  <si>
    <t>Maret</t>
  </si>
  <si>
    <t>April</t>
  </si>
  <si>
    <t>Mei</t>
  </si>
  <si>
    <t>Juni</t>
  </si>
  <si>
    <t>Juli</t>
  </si>
  <si>
    <t>Agust</t>
  </si>
  <si>
    <t>Sept</t>
  </si>
  <si>
    <t>Okt</t>
  </si>
  <si>
    <t>Nov</t>
  </si>
  <si>
    <t>Des</t>
  </si>
  <si>
    <t>Hosting</t>
  </si>
  <si>
    <t>PLN</t>
  </si>
  <si>
    <t>Telpon</t>
  </si>
  <si>
    <t>Sewa</t>
  </si>
  <si>
    <t>SEWA</t>
  </si>
  <si>
    <t>Pemeliharaan Gedung dan Bangunan</t>
  </si>
  <si>
    <t>Pemeliharaan gedung</t>
  </si>
  <si>
    <t>511522 - Belanja Tunjangan Tenaga Penyuluh Non PNS</t>
  </si>
  <si>
    <t>512211 - Belanja Uang Lembur</t>
  </si>
  <si>
    <t>521111 - Belanja keperluan perkantoran</t>
  </si>
  <si>
    <t>521111 - Belanja Langganan Internet</t>
  </si>
  <si>
    <t>521113 - Belanja Penambah Daya Tahan Tubuh</t>
  </si>
  <si>
    <t>521115 - Belanja Honor Operasional Satuan Kerja</t>
  </si>
  <si>
    <t>521119 - Belanja Barang Operasional Lainnya</t>
  </si>
  <si>
    <t>521211 - Belanja Bahan</t>
  </si>
  <si>
    <t>521213 - Belanja Honor Output Kegiatan</t>
  </si>
  <si>
    <t>521219 - Belanja Barang Non Operasional Lainnya</t>
  </si>
  <si>
    <t>521233 - Belanja Barang Pemberian Bantuan Operasional</t>
  </si>
  <si>
    <t>521811 - Belanja barang persediaan konsumsi</t>
  </si>
  <si>
    <t>522111 - Belanja langganan listrik</t>
  </si>
  <si>
    <t>522112 - Belanja Langganan Telepon</t>
  </si>
  <si>
    <t>522113 - Belanja langganan air</t>
  </si>
  <si>
    <t>522119 - Langganan Daya dan Jasa Lainnya</t>
  </si>
  <si>
    <t>522141 - Belanja Sewa</t>
  </si>
  <si>
    <t>522151 - Belanja Jasa Profesi</t>
  </si>
  <si>
    <t>523111 - Belanja pemeliharaan gedung dan bangunan</t>
  </si>
  <si>
    <t>523119 - Belanja Pemeliharaan Gedung dan Bangunan Lainnya</t>
  </si>
  <si>
    <t>523121 - Belanja pemeliharaan peralatan dan mesin</t>
  </si>
  <si>
    <t>524111 - Belanja perjalanan dinas biasa</t>
  </si>
  <si>
    <t>524113 - Belanja Perjalanan Dinas Dalam Kota</t>
  </si>
  <si>
    <t>524114 - Belanja Perjalanan Dinas Biasa</t>
  </si>
  <si>
    <t>524119 - Belanja Perjalanan Dinas Paket Meeting Luar Kota</t>
  </si>
  <si>
    <t>526311 - Belanja Barang Bantuan Lainnya Untuk Diserahkan Kepada Masyarakat/Pemda</t>
  </si>
  <si>
    <t>532111 - Belanja Modal Peralatan dan Mesin</t>
  </si>
  <si>
    <t>533111 - Belanja Modal Gedung dan Bangunan</t>
  </si>
  <si>
    <t>Bayar PPh pasal 21</t>
  </si>
  <si>
    <t>Pagu Awal BOP Bulan Ini</t>
  </si>
</sst>
</file>

<file path=xl/styles.xml><?xml version="1.0" encoding="utf-8"?>
<styleSheet xmlns="http://schemas.openxmlformats.org/spreadsheetml/2006/main">
  <numFmts count="12">
    <numFmt numFmtId="42" formatCode="_-&quot;Rp&quot;\ * #,##0_-;\-&quot;Rp&quot;\ * #,##0_-;_-&quot;Rp&quot;\ * &quot;-&quot;_-;_-@_-"/>
    <numFmt numFmtId="41" formatCode="_-* #,##0_-;\-* #,##0_-;_-* &quot;-&quot;_-;_-@_-"/>
    <numFmt numFmtId="43" formatCode="_-* #,##0.00_-;\-* #,##0.00_-;_-* &quot;-&quot;??_-;_-@_-"/>
    <numFmt numFmtId="164" formatCode="_-&quot;Rp&quot;* #,##0_-;\-&quot;Rp&quot;* #,##0_-;_-&quot;Rp&quot;* &quot;-&quot;_-;_-@_-"/>
    <numFmt numFmtId="165" formatCode="_(* #,##0_);_(* \(#,##0\);_(* &quot;-&quot;_);_(@_)"/>
    <numFmt numFmtId="166" formatCode="&quot;Rp&quot;#,##0"/>
    <numFmt numFmtId="167" formatCode="_(&quot;$&quot;* #,##0_);_(&quot;$&quot;* \(#,##0\);_(&quot;$&quot;* &quot;-&quot;_);_(@_)"/>
    <numFmt numFmtId="168" formatCode="_-* #,##0_-;\-* #,##0_-;_-* &quot;-&quot;??_-;_-@_-"/>
    <numFmt numFmtId="169" formatCode="_(* #,##0_);_(* \(#,##0\);_(* &quot;-&quot;??_);_(@_)"/>
    <numFmt numFmtId="170" formatCode="_-[$Rp-421]* #,##0_-;\-[$Rp-421]* #,##0_-;_-[$Rp-421]* &quot;-&quot;_-;_-@_-"/>
    <numFmt numFmtId="171" formatCode="[$Rp-421]#,##0"/>
    <numFmt numFmtId="172" formatCode="_-* #,##0_-;\-* #,##0_-;_-* &quot;-&quot;_-;_-@"/>
  </numFmts>
  <fonts count="7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.5"/>
      <color theme="1"/>
      <name val="Arial Narrow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rgb="FF1F4A7E"/>
      <name val="Calibri"/>
      <family val="2"/>
      <charset val="1"/>
    </font>
    <font>
      <b/>
      <sz val="13"/>
      <color rgb="FF1F4A7E"/>
      <name val="Calibri"/>
      <family val="2"/>
      <charset val="1"/>
    </font>
    <font>
      <b/>
      <sz val="11"/>
      <color rgb="FF1F4A7E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b/>
      <sz val="18"/>
      <color rgb="FF1F4A7E"/>
      <name val="Cambria"/>
      <family val="2"/>
      <charset val="1"/>
    </font>
    <font>
      <sz val="12"/>
      <color theme="1"/>
      <name val="Arial"/>
      <family val="2"/>
    </font>
    <font>
      <sz val="11"/>
      <color rgb="FFFFFFFF"/>
      <name val="Calibri"/>
      <family val="1"/>
    </font>
    <font>
      <sz val="11"/>
      <color rgb="FF800080"/>
      <name val="Calibri"/>
      <family val="1"/>
    </font>
    <font>
      <b/>
      <sz val="11"/>
      <color rgb="FFFF9900"/>
      <name val="Calibri"/>
      <family val="1"/>
    </font>
    <font>
      <b/>
      <sz val="11"/>
      <color rgb="FFFFFFFF"/>
      <name val="Calibri"/>
      <family val="1"/>
    </font>
    <font>
      <i/>
      <sz val="11"/>
      <color rgb="FF808080"/>
      <name val="Calibri"/>
      <family val="1"/>
    </font>
    <font>
      <u/>
      <sz val="10"/>
      <color rgb="FF800080"/>
      <name val="Arial"/>
      <family val="2"/>
    </font>
    <font>
      <sz val="11"/>
      <color rgb="FF008000"/>
      <name val="Calibri"/>
      <family val="1"/>
    </font>
    <font>
      <b/>
      <sz val="15"/>
      <color rgb="FF003366"/>
      <name val="Calibri"/>
      <family val="1"/>
    </font>
    <font>
      <b/>
      <sz val="13"/>
      <color rgb="FF003366"/>
      <name val="Calibri"/>
      <family val="1"/>
    </font>
    <font>
      <b/>
      <sz val="11"/>
      <color rgb="FF003366"/>
      <name val="Calibri"/>
      <family val="1"/>
    </font>
    <font>
      <u/>
      <sz val="10"/>
      <color rgb="FF0000FF"/>
      <name val="Arial"/>
      <family val="2"/>
    </font>
    <font>
      <sz val="11"/>
      <color rgb="FF333399"/>
      <name val="Calibri"/>
      <family val="1"/>
    </font>
    <font>
      <sz val="11"/>
      <color rgb="FFFF9900"/>
      <name val="Calibri"/>
      <family val="1"/>
    </font>
    <font>
      <sz val="11"/>
      <color rgb="FF993300"/>
      <name val="Calibri"/>
      <family val="1"/>
    </font>
    <font>
      <b/>
      <sz val="11"/>
      <color rgb="FF333333"/>
      <name val="Calibri"/>
      <family val="1"/>
    </font>
    <font>
      <b/>
      <sz val="18"/>
      <color rgb="FF003366"/>
      <name val="Cambria"/>
      <family val="1"/>
    </font>
    <font>
      <b/>
      <sz val="11"/>
      <color rgb="FF000000"/>
      <name val="Calibri"/>
      <family val="1"/>
    </font>
    <font>
      <sz val="11"/>
      <color rgb="FFFF0000"/>
      <name val="Calibri"/>
      <family val="1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name val="Arial Narrow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Tahoma"/>
      <family val="2"/>
    </font>
    <font>
      <sz val="10"/>
      <color rgb="FF000000"/>
      <name val="Tahoma"/>
      <family val="2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10"/>
      <name val="Tahoma"/>
      <family val="2"/>
    </font>
    <font>
      <sz val="10"/>
      <color rgb="FF333333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218">
    <xf numFmtId="0" fontId="0" fillId="0" borderId="0"/>
    <xf numFmtId="0" fontId="10" fillId="0" borderId="0"/>
    <xf numFmtId="165" fontId="18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2" fillId="0" borderId="0"/>
    <xf numFmtId="0" fontId="24" fillId="0" borderId="0"/>
    <xf numFmtId="43" fontId="2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24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9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32" fillId="6" borderId="0" applyNumberFormat="0" applyBorder="0" applyAlignment="0" applyProtection="0"/>
    <xf numFmtId="0" fontId="33" fillId="9" borderId="10" applyNumberFormat="0" applyAlignment="0" applyProtection="0"/>
    <xf numFmtId="0" fontId="28" fillId="10" borderId="13" applyNumberFormat="0" applyAlignment="0" applyProtection="0"/>
    <xf numFmtId="43" fontId="2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10" applyNumberFormat="0" applyAlignment="0" applyProtection="0"/>
    <xf numFmtId="0" fontId="39" fillId="0" borderId="12" applyNumberFormat="0" applyFill="0" applyAlignment="0" applyProtection="0"/>
    <xf numFmtId="0" fontId="40" fillId="7" borderId="0" applyNumberFormat="0" applyBorder="0" applyAlignment="0" applyProtection="0"/>
    <xf numFmtId="0" fontId="21" fillId="11" borderId="14" applyNumberFormat="0" applyFont="0" applyAlignment="0" applyProtection="0"/>
    <xf numFmtId="0" fontId="41" fillId="9" borderId="11" applyNumberFormat="0" applyAlignment="0" applyProtection="0"/>
    <xf numFmtId="0" fontId="42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18" fillId="0" borderId="0"/>
    <xf numFmtId="0" fontId="18" fillId="0" borderId="0"/>
    <xf numFmtId="0" fontId="2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44" fillId="43" borderId="0"/>
    <xf numFmtId="0" fontId="44" fillId="44" borderId="0"/>
    <xf numFmtId="0" fontId="44" fillId="45" borderId="0"/>
    <xf numFmtId="0" fontId="44" fillId="46" borderId="0"/>
    <xf numFmtId="0" fontId="44" fillId="47" borderId="0"/>
    <xf numFmtId="0" fontId="44" fillId="48" borderId="0"/>
    <xf numFmtId="0" fontId="44" fillId="43" borderId="0"/>
    <xf numFmtId="0" fontId="44" fillId="44" borderId="0"/>
    <xf numFmtId="0" fontId="44" fillId="49" borderId="0"/>
    <xf numFmtId="0" fontId="45" fillId="17" borderId="0"/>
    <xf numFmtId="0" fontId="46" fillId="16" borderId="23"/>
    <xf numFmtId="0" fontId="47" fillId="13" borderId="24"/>
    <xf numFmtId="43" fontId="21" fillId="0" borderId="0"/>
    <xf numFmtId="41" fontId="21" fillId="0" borderId="0"/>
    <xf numFmtId="41" fontId="21" fillId="0" borderId="0"/>
    <xf numFmtId="43" fontId="21" fillId="0" borderId="0"/>
    <xf numFmtId="0" fontId="48" fillId="0" borderId="0"/>
    <xf numFmtId="0" fontId="49" fillId="0" borderId="0">
      <alignment vertical="top"/>
      <protection locked="0"/>
    </xf>
    <xf numFmtId="0" fontId="50" fillId="15" borderId="0"/>
    <xf numFmtId="0" fontId="51" fillId="0" borderId="25"/>
    <xf numFmtId="0" fontId="52" fillId="0" borderId="26"/>
    <xf numFmtId="0" fontId="53" fillId="0" borderId="27"/>
    <xf numFmtId="0" fontId="53" fillId="0" borderId="0"/>
    <xf numFmtId="0" fontId="54" fillId="0" borderId="0">
      <alignment vertical="top"/>
      <protection locked="0"/>
    </xf>
    <xf numFmtId="0" fontId="55" fillId="14" borderId="23"/>
    <xf numFmtId="0" fontId="56" fillId="0" borderId="28"/>
    <xf numFmtId="0" fontId="57" fillId="18" borderId="0"/>
    <xf numFmtId="0" fontId="21" fillId="12" borderId="29"/>
    <xf numFmtId="0" fontId="58" fillId="16" borderId="30"/>
    <xf numFmtId="0" fontId="59" fillId="0" borderId="0"/>
    <xf numFmtId="0" fontId="60" fillId="0" borderId="31"/>
    <xf numFmtId="0" fontId="61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1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57">
    <xf numFmtId="0" fontId="0" fillId="0" borderId="0" xfId="0"/>
    <xf numFmtId="0" fontId="10" fillId="0" borderId="0" xfId="1"/>
    <xf numFmtId="3" fontId="10" fillId="0" borderId="0" xfId="1" applyNumberFormat="1"/>
    <xf numFmtId="3" fontId="10" fillId="0" borderId="0" xfId="1" applyNumberFormat="1" applyBorder="1"/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3" fontId="10" fillId="0" borderId="1" xfId="1" applyNumberFormat="1" applyBorder="1" applyAlignment="1">
      <alignment vertical="center"/>
    </xf>
    <xf numFmtId="3" fontId="11" fillId="0" borderId="1" xfId="1" applyNumberFormat="1" applyFont="1" applyBorder="1" applyAlignment="1">
      <alignment vertical="center"/>
    </xf>
    <xf numFmtId="0" fontId="10" fillId="0" borderId="0" xfId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left" vertical="center"/>
    </xf>
    <xf numFmtId="3" fontId="10" fillId="0" borderId="0" xfId="1" applyNumberForma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left" vertical="center"/>
    </xf>
    <xf numFmtId="3" fontId="10" fillId="0" borderId="0" xfId="1" applyNumberFormat="1" applyAlignment="1">
      <alignment vertical="center"/>
    </xf>
    <xf numFmtId="3" fontId="15" fillId="0" borderId="0" xfId="1" applyNumberFormat="1" applyFont="1" applyBorder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3" fontId="10" fillId="0" borderId="1" xfId="1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0" borderId="0" xfId="0" applyNumberFormat="1"/>
    <xf numFmtId="3" fontId="0" fillId="0" borderId="0" xfId="0" applyNumberFormat="1" applyBorder="1" applyAlignment="1">
      <alignment vertical="center"/>
    </xf>
    <xf numFmtId="3" fontId="0" fillId="2" borderId="0" xfId="0" applyNumberFormat="1" applyFill="1"/>
    <xf numFmtId="3" fontId="0" fillId="2" borderId="1" xfId="0" applyNumberFormat="1" applyFill="1" applyBorder="1" applyAlignment="1">
      <alignment vertical="center"/>
    </xf>
    <xf numFmtId="3" fontId="10" fillId="2" borderId="1" xfId="1" applyNumberFormat="1" applyFill="1" applyBorder="1" applyAlignment="1">
      <alignment vertical="center"/>
    </xf>
    <xf numFmtId="3" fontId="10" fillId="2" borderId="0" xfId="1" applyNumberFormat="1" applyFill="1" applyBorder="1" applyAlignment="1">
      <alignment vertical="center"/>
    </xf>
    <xf numFmtId="165" fontId="0" fillId="0" borderId="0" xfId="0" applyNumberFormat="1"/>
    <xf numFmtId="3" fontId="11" fillId="2" borderId="0" xfId="1" applyNumberFormat="1" applyFont="1" applyFill="1" applyBorder="1" applyAlignment="1">
      <alignment vertical="center"/>
    </xf>
    <xf numFmtId="0" fontId="0" fillId="0" borderId="1" xfId="0" applyBorder="1"/>
    <xf numFmtId="3" fontId="10" fillId="2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vertical="center"/>
    </xf>
    <xf numFmtId="168" fontId="20" fillId="0" borderId="1" xfId="12" applyNumberFormat="1" applyFont="1" applyFill="1" applyBorder="1" applyAlignment="1">
      <alignment vertical="center"/>
    </xf>
    <xf numFmtId="165" fontId="9" fillId="2" borderId="1" xfId="2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8" fontId="20" fillId="0" borderId="1" xfId="23" applyNumberFormat="1" applyFont="1" applyFill="1" applyBorder="1" applyAlignment="1">
      <alignment vertical="center"/>
    </xf>
    <xf numFmtId="170" fontId="23" fillId="2" borderId="17" xfId="0" applyNumberFormat="1" applyFont="1" applyFill="1" applyBorder="1"/>
    <xf numFmtId="170" fontId="23" fillId="0" borderId="16" xfId="22" applyNumberFormat="1" applyFont="1" applyBorder="1"/>
    <xf numFmtId="170" fontId="0" fillId="0" borderId="15" xfId="0" applyNumberFormat="1" applyFont="1" applyBorder="1"/>
    <xf numFmtId="170" fontId="23" fillId="0" borderId="15" xfId="0" applyNumberFormat="1" applyFont="1" applyBorder="1"/>
    <xf numFmtId="170" fontId="0" fillId="0" borderId="17" xfId="0" applyNumberFormat="1" applyFont="1" applyBorder="1"/>
    <xf numFmtId="170" fontId="0" fillId="0" borderId="15" xfId="0" applyNumberFormat="1" applyFont="1" applyFill="1" applyBorder="1"/>
    <xf numFmtId="170" fontId="0" fillId="0" borderId="16" xfId="0" applyNumberFormat="1" applyFont="1" applyFill="1" applyBorder="1"/>
    <xf numFmtId="170" fontId="23" fillId="0" borderId="15" xfId="0" applyNumberFormat="1" applyFont="1" applyFill="1" applyBorder="1"/>
    <xf numFmtId="170" fontId="23" fillId="0" borderId="16" xfId="0" applyNumberFormat="1" applyFont="1" applyFill="1" applyBorder="1"/>
    <xf numFmtId="170" fontId="23" fillId="0" borderId="9" xfId="0" applyNumberFormat="1" applyFont="1" applyBorder="1"/>
    <xf numFmtId="170" fontId="23" fillId="0" borderId="3" xfId="0" applyNumberFormat="1" applyFont="1" applyBorder="1" applyAlignment="1">
      <alignment vertical="center"/>
    </xf>
    <xf numFmtId="170" fontId="23" fillId="0" borderId="1" xfId="0" applyNumberFormat="1" applyFont="1" applyBorder="1" applyAlignment="1">
      <alignment vertical="center"/>
    </xf>
    <xf numFmtId="170" fontId="0" fillId="0" borderId="15" xfId="0" applyNumberFormat="1" applyFont="1" applyBorder="1" applyAlignment="1"/>
    <xf numFmtId="170" fontId="23" fillId="0" borderId="15" xfId="0" applyNumberFormat="1" applyFont="1" applyBorder="1" applyAlignment="1"/>
    <xf numFmtId="3" fontId="9" fillId="2" borderId="1" xfId="1" applyNumberFormat="1" applyFont="1" applyFill="1" applyBorder="1" applyAlignment="1">
      <alignment vertical="center"/>
    </xf>
    <xf numFmtId="3" fontId="16" fillId="2" borderId="1" xfId="1" applyNumberFormat="1" applyFont="1" applyFill="1" applyBorder="1" applyAlignment="1">
      <alignment vertical="center"/>
    </xf>
    <xf numFmtId="0" fontId="0" fillId="0" borderId="0" xfId="0"/>
    <xf numFmtId="0" fontId="14" fillId="0" borderId="2" xfId="1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4" fillId="0" borderId="2" xfId="1" applyFont="1" applyBorder="1" applyAlignment="1">
      <alignment horizontal="left" vertical="center"/>
    </xf>
    <xf numFmtId="3" fontId="10" fillId="0" borderId="2" xfId="1" applyNumberFormat="1" applyBorder="1" applyAlignment="1">
      <alignment vertical="center"/>
    </xf>
    <xf numFmtId="3" fontId="11" fillId="0" borderId="2" xfId="1" applyNumberFormat="1" applyFont="1" applyBorder="1" applyAlignment="1">
      <alignment vertical="center"/>
    </xf>
    <xf numFmtId="3" fontId="10" fillId="2" borderId="2" xfId="1" applyNumberFormat="1" applyFill="1" applyBorder="1" applyAlignment="1">
      <alignment vertical="center"/>
    </xf>
    <xf numFmtId="3" fontId="11" fillId="0" borderId="3" xfId="1" applyNumberFormat="1" applyFont="1" applyBorder="1" applyAlignment="1">
      <alignment vertical="center"/>
    </xf>
    <xf numFmtId="3" fontId="10" fillId="2" borderId="3" xfId="1" applyNumberFormat="1" applyFill="1" applyBorder="1" applyAlignment="1">
      <alignment vertical="center"/>
    </xf>
    <xf numFmtId="3" fontId="10" fillId="0" borderId="3" xfId="1" applyNumberFormat="1" applyBorder="1" applyAlignment="1">
      <alignment vertical="center"/>
    </xf>
    <xf numFmtId="170" fontId="0" fillId="0" borderId="1" xfId="0" applyNumberFormat="1" applyFont="1" applyFill="1" applyBorder="1"/>
    <xf numFmtId="170" fontId="22" fillId="0" borderId="15" xfId="40" applyNumberFormat="1" applyFont="1" applyBorder="1"/>
    <xf numFmtId="170" fontId="22" fillId="0" borderId="15" xfId="40" applyNumberFormat="1" applyFont="1" applyFill="1" applyBorder="1"/>
    <xf numFmtId="166" fontId="62" fillId="0" borderId="1" xfId="0" applyNumberFormat="1" applyFont="1" applyBorder="1" applyAlignment="1">
      <alignment horizontal="right"/>
    </xf>
    <xf numFmtId="171" fontId="24" fillId="0" borderId="1" xfId="0" applyNumberFormat="1" applyFont="1" applyBorder="1" applyAlignment="1"/>
    <xf numFmtId="171" fontId="24" fillId="0" borderId="1" xfId="0" applyNumberFormat="1" applyFont="1" applyBorder="1" applyAlignment="1">
      <alignment horizontal="right"/>
    </xf>
    <xf numFmtId="166" fontId="63" fillId="0" borderId="1" xfId="0" applyNumberFormat="1" applyFont="1" applyBorder="1" applyAlignment="1">
      <alignment horizontal="right"/>
    </xf>
    <xf numFmtId="41" fontId="7" fillId="0" borderId="1" xfId="14" applyFont="1" applyFill="1" applyBorder="1" applyAlignment="1">
      <alignment horizontal="center" vertical="center"/>
    </xf>
    <xf numFmtId="172" fontId="19" fillId="0" borderId="15" xfId="0" applyNumberFormat="1" applyFont="1" applyFill="1" applyBorder="1" applyAlignment="1">
      <alignment horizontal="center" vertical="center"/>
    </xf>
    <xf numFmtId="166" fontId="19" fillId="0" borderId="1" xfId="0" applyNumberFormat="1" applyFont="1" applyBorder="1" applyAlignment="1">
      <alignment horizontal="left" vertical="top"/>
    </xf>
    <xf numFmtId="166" fontId="21" fillId="0" borderId="1" xfId="12" applyNumberFormat="1" applyFont="1" applyFill="1" applyBorder="1" applyAlignment="1">
      <alignment horizontal="center" vertical="center"/>
    </xf>
    <xf numFmtId="169" fontId="21" fillId="0" borderId="1" xfId="172" applyNumberFormat="1" applyFont="1" applyFill="1" applyBorder="1" applyAlignment="1">
      <alignment horizontal="center" vertical="top"/>
    </xf>
    <xf numFmtId="166" fontId="65" fillId="0" borderId="1" xfId="0" applyNumberFormat="1" applyFont="1" applyBorder="1" applyAlignment="1">
      <alignment horizontal="right"/>
    </xf>
    <xf numFmtId="166" fontId="21" fillId="0" borderId="1" xfId="172" applyNumberFormat="1" applyFont="1" applyFill="1" applyBorder="1" applyAlignment="1">
      <alignment horizontal="center" vertical="top"/>
    </xf>
    <xf numFmtId="166" fontId="65" fillId="0" borderId="1" xfId="0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71" fontId="24" fillId="0" borderId="0" xfId="0" applyNumberFormat="1" applyFont="1" applyBorder="1" applyAlignment="1"/>
    <xf numFmtId="166" fontId="63" fillId="0" borderId="0" xfId="0" applyNumberFormat="1" applyFont="1" applyBorder="1" applyAlignment="1">
      <alignment horizontal="right"/>
    </xf>
    <xf numFmtId="3" fontId="16" fillId="2" borderId="0" xfId="1" applyNumberFormat="1" applyFont="1" applyFill="1" applyBorder="1" applyAlignment="1">
      <alignment vertical="center"/>
    </xf>
    <xf numFmtId="165" fontId="11" fillId="2" borderId="1" xfId="2" applyFont="1" applyFill="1" applyBorder="1" applyAlignment="1">
      <alignment horizontal="center" vertical="center"/>
    </xf>
    <xf numFmtId="165" fontId="66" fillId="2" borderId="1" xfId="0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vertical="center"/>
    </xf>
    <xf numFmtId="3" fontId="17" fillId="2" borderId="1" xfId="1" applyNumberFormat="1" applyFont="1" applyFill="1" applyBorder="1" applyAlignment="1">
      <alignment vertical="center"/>
    </xf>
    <xf numFmtId="3" fontId="17" fillId="2" borderId="0" xfId="1" applyNumberFormat="1" applyFont="1" applyFill="1" applyBorder="1" applyAlignment="1">
      <alignment vertical="center"/>
    </xf>
    <xf numFmtId="0" fontId="11" fillId="2" borderId="0" xfId="1" applyFont="1" applyFill="1" applyAlignment="1">
      <alignment vertical="center"/>
    </xf>
    <xf numFmtId="41" fontId="11" fillId="2" borderId="1" xfId="14" applyFont="1" applyFill="1" applyBorder="1" applyAlignment="1">
      <alignment horizontal="center" vertical="center"/>
    </xf>
    <xf numFmtId="41" fontId="11" fillId="2" borderId="2" xfId="14" applyFont="1" applyFill="1" applyBorder="1" applyAlignment="1">
      <alignment horizontal="center" vertical="center"/>
    </xf>
    <xf numFmtId="41" fontId="68" fillId="50" borderId="3" xfId="21" applyNumberFormat="1" applyFont="1" applyFill="1" applyBorder="1" applyAlignment="1">
      <alignment vertical="center"/>
    </xf>
    <xf numFmtId="165" fontId="69" fillId="0" borderId="1" xfId="2" applyFont="1" applyFill="1" applyBorder="1" applyAlignment="1">
      <alignment vertical="center"/>
    </xf>
    <xf numFmtId="168" fontId="20" fillId="0" borderId="1" xfId="172" applyNumberFormat="1" applyFont="1" applyFill="1" applyBorder="1" applyAlignment="1">
      <alignment vertical="center"/>
    </xf>
    <xf numFmtId="168" fontId="3" fillId="0" borderId="1" xfId="172" applyNumberFormat="1" applyFont="1" applyFill="1" applyBorder="1" applyAlignment="1">
      <alignment horizontal="center" vertical="center"/>
    </xf>
    <xf numFmtId="165" fontId="19" fillId="0" borderId="1" xfId="2" applyFont="1" applyFill="1" applyBorder="1" applyAlignment="1" applyProtection="1">
      <alignment horizontal="center" vertical="center"/>
    </xf>
    <xf numFmtId="168" fontId="0" fillId="0" borderId="1" xfId="172" applyNumberFormat="1" applyFont="1" applyFill="1" applyBorder="1" applyAlignment="1">
      <alignment horizontal="center" vertical="center"/>
    </xf>
    <xf numFmtId="41" fontId="68" fillId="50" borderId="1" xfId="23" applyNumberFormat="1" applyFont="1" applyFill="1" applyBorder="1" applyAlignment="1">
      <alignment vertical="center"/>
    </xf>
    <xf numFmtId="41" fontId="68" fillId="50" borderId="1" xfId="23" applyNumberFormat="1" applyFont="1" applyFill="1" applyBorder="1" applyAlignment="1" applyProtection="1">
      <alignment vertical="center"/>
    </xf>
    <xf numFmtId="168" fontId="2" fillId="0" borderId="1" xfId="172" applyNumberFormat="1" applyFont="1" applyFill="1" applyBorder="1" applyAlignment="1">
      <alignment horizontal="center" vertical="center"/>
    </xf>
    <xf numFmtId="41" fontId="67" fillId="0" borderId="18" xfId="23" applyNumberFormat="1" applyFont="1" applyFill="1" applyBorder="1" applyAlignment="1">
      <alignment horizontal="center" vertical="center"/>
    </xf>
    <xf numFmtId="3" fontId="67" fillId="0" borderId="1" xfId="23" applyNumberFormat="1" applyFont="1" applyFill="1" applyBorder="1" applyAlignment="1">
      <alignment horizontal="center" vertical="center"/>
    </xf>
    <xf numFmtId="41" fontId="70" fillId="51" borderId="1" xfId="2" applyNumberFormat="1" applyFont="1" applyFill="1" applyBorder="1" applyAlignment="1" applyProtection="1">
      <alignment vertical="center"/>
    </xf>
    <xf numFmtId="41" fontId="71" fillId="51" borderId="1" xfId="2" applyNumberFormat="1" applyFont="1" applyFill="1" applyBorder="1" applyAlignment="1">
      <alignment vertical="center"/>
    </xf>
    <xf numFmtId="41" fontId="68" fillId="52" borderId="4" xfId="23" applyNumberFormat="1" applyFont="1" applyFill="1" applyBorder="1" applyAlignment="1">
      <alignment horizontal="center"/>
    </xf>
    <xf numFmtId="41" fontId="68" fillId="52" borderId="4" xfId="23" applyNumberFormat="1" applyFont="1" applyFill="1" applyBorder="1" applyAlignment="1" applyProtection="1">
      <alignment horizontal="center"/>
    </xf>
    <xf numFmtId="41" fontId="68" fillId="3" borderId="1" xfId="23" applyNumberFormat="1" applyFont="1" applyFill="1" applyBorder="1" applyAlignment="1">
      <alignment vertical="center"/>
    </xf>
    <xf numFmtId="168" fontId="1" fillId="0" borderId="1" xfId="172" applyNumberFormat="1" applyFont="1" applyFill="1" applyBorder="1" applyAlignment="1">
      <alignment horizontal="center" vertical="center"/>
    </xf>
    <xf numFmtId="165" fontId="1" fillId="0" borderId="1" xfId="2" applyFont="1" applyFill="1" applyBorder="1" applyAlignment="1">
      <alignment horizontal="center" vertical="center"/>
    </xf>
    <xf numFmtId="41" fontId="72" fillId="50" borderId="3" xfId="21" applyNumberFormat="1" applyFont="1" applyFill="1" applyBorder="1" applyAlignment="1">
      <alignment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4" fillId="2" borderId="2" xfId="1" applyFont="1" applyFill="1" applyBorder="1" applyAlignment="1">
      <alignment horizontal="center" vertical="center"/>
    </xf>
    <xf numFmtId="0" fontId="64" fillId="2" borderId="3" xfId="1" applyFont="1" applyFill="1" applyBorder="1" applyAlignment="1">
      <alignment horizontal="center" vertical="center"/>
    </xf>
    <xf numFmtId="0" fontId="13" fillId="53" borderId="2" xfId="1" applyFont="1" applyFill="1" applyBorder="1" applyAlignment="1">
      <alignment horizontal="center" vertical="center"/>
    </xf>
    <xf numFmtId="0" fontId="13" fillId="53" borderId="4" xfId="1" applyFont="1" applyFill="1" applyBorder="1" applyAlignment="1">
      <alignment horizontal="center" vertical="center"/>
    </xf>
    <xf numFmtId="0" fontId="13" fillId="53" borderId="5" xfId="1" applyFont="1" applyFill="1" applyBorder="1" applyAlignment="1">
      <alignment horizontal="center" vertical="center"/>
    </xf>
    <xf numFmtId="0" fontId="13" fillId="53" borderId="6" xfId="1" applyFont="1" applyFill="1" applyBorder="1" applyAlignment="1">
      <alignment horizontal="center" vertical="center"/>
    </xf>
    <xf numFmtId="0" fontId="13" fillId="53" borderId="3" xfId="1" applyFont="1" applyFill="1" applyBorder="1" applyAlignment="1">
      <alignment horizontal="center" vertical="center"/>
    </xf>
    <xf numFmtId="0" fontId="13" fillId="53" borderId="1" xfId="1" applyFont="1" applyFill="1" applyBorder="1" applyAlignment="1">
      <alignment horizontal="center" vertical="center"/>
    </xf>
    <xf numFmtId="3" fontId="11" fillId="53" borderId="1" xfId="1" applyNumberFormat="1" applyFont="1" applyFill="1" applyBorder="1" applyAlignment="1">
      <alignment vertical="center"/>
    </xf>
    <xf numFmtId="3" fontId="10" fillId="53" borderId="1" xfId="1" applyNumberFormat="1" applyFill="1" applyBorder="1" applyAlignment="1">
      <alignment vertical="center"/>
    </xf>
    <xf numFmtId="165" fontId="69" fillId="53" borderId="1" xfId="2" applyFont="1" applyFill="1" applyBorder="1" applyAlignment="1">
      <alignment vertical="center"/>
    </xf>
    <xf numFmtId="166" fontId="19" fillId="53" borderId="1" xfId="0" applyNumberFormat="1" applyFont="1" applyFill="1" applyBorder="1" applyAlignment="1">
      <alignment horizontal="right"/>
    </xf>
    <xf numFmtId="168" fontId="20" fillId="53" borderId="1" xfId="172" applyNumberFormat="1" applyFont="1" applyFill="1" applyBorder="1" applyAlignment="1">
      <alignment vertical="center"/>
    </xf>
    <xf numFmtId="168" fontId="1" fillId="53" borderId="1" xfId="172" applyNumberFormat="1" applyFont="1" applyFill="1" applyBorder="1" applyAlignment="1">
      <alignment horizontal="center" vertical="center"/>
    </xf>
    <xf numFmtId="168" fontId="0" fillId="53" borderId="1" xfId="172" applyNumberFormat="1" applyFont="1" applyFill="1" applyBorder="1" applyAlignment="1">
      <alignment horizontal="center" vertical="center"/>
    </xf>
    <xf numFmtId="3" fontId="11" fillId="53" borderId="0" xfId="1" applyNumberFormat="1" applyFont="1" applyFill="1" applyBorder="1" applyAlignment="1">
      <alignment vertical="center"/>
    </xf>
    <xf numFmtId="3" fontId="10" fillId="53" borderId="0" xfId="1" applyNumberFormat="1" applyFill="1" applyBorder="1" applyAlignment="1">
      <alignment vertical="center"/>
    </xf>
    <xf numFmtId="0" fontId="73" fillId="54" borderId="32" xfId="0" applyFont="1" applyFill="1" applyBorder="1" applyAlignment="1">
      <alignment vertical="top" wrapText="1"/>
    </xf>
    <xf numFmtId="0" fontId="73" fillId="55" borderId="32" xfId="0" applyFont="1" applyFill="1" applyBorder="1" applyAlignment="1">
      <alignment vertical="top" wrapText="1"/>
    </xf>
    <xf numFmtId="0" fontId="73" fillId="54" borderId="32" xfId="0" applyFont="1" applyFill="1" applyBorder="1" applyAlignment="1">
      <alignment vertical="top"/>
    </xf>
    <xf numFmtId="0" fontId="73" fillId="55" borderId="32" xfId="0" applyFont="1" applyFill="1" applyBorder="1" applyAlignment="1">
      <alignment vertical="top"/>
    </xf>
    <xf numFmtId="0" fontId="0" fillId="0" borderId="0" xfId="0" applyAlignment="1"/>
    <xf numFmtId="0" fontId="14" fillId="56" borderId="1" xfId="1" applyFont="1" applyFill="1" applyBorder="1" applyAlignment="1">
      <alignment horizontal="center" vertical="center"/>
    </xf>
    <xf numFmtId="3" fontId="11" fillId="2" borderId="0" xfId="1" applyNumberFormat="1" applyFont="1" applyFill="1" applyAlignment="1">
      <alignment vertical="center"/>
    </xf>
    <xf numFmtId="42" fontId="0" fillId="0" borderId="0" xfId="0" applyNumberFormat="1"/>
    <xf numFmtId="42" fontId="0" fillId="0" borderId="1" xfId="0" applyNumberFormat="1" applyBorder="1"/>
    <xf numFmtId="42" fontId="11" fillId="0" borderId="0" xfId="1" applyNumberFormat="1" applyFont="1" applyFill="1" applyBorder="1" applyAlignment="1">
      <alignment vertical="center"/>
    </xf>
  </cellXfs>
  <cellStyles count="218">
    <cellStyle name="20% - Accent1 2" xfId="66"/>
    <cellStyle name="20% - Accent2 2" xfId="63"/>
    <cellStyle name="20% - Accent3 2" xfId="62"/>
    <cellStyle name="20% - Accent4 2" xfId="61"/>
    <cellStyle name="20% - Accent5 2" xfId="60"/>
    <cellStyle name="20% - Accent6 2" xfId="59"/>
    <cellStyle name="40% - Accent1 2" xfId="51"/>
    <cellStyle name="40% - Accent2 2" xfId="52"/>
    <cellStyle name="40% - Accent3 2" xfId="67"/>
    <cellStyle name="40% - Accent4 2" xfId="68"/>
    <cellStyle name="40% - Accent5 2" xfId="69"/>
    <cellStyle name="40% - Accent6 2" xfId="70"/>
    <cellStyle name="60% - Accent1 2" xfId="71"/>
    <cellStyle name="60% - Accent2 2" xfId="72"/>
    <cellStyle name="60% - Accent3 2" xfId="73"/>
    <cellStyle name="60% - Accent4 2" xfId="74"/>
    <cellStyle name="60% - Accent4 3" xfId="114"/>
    <cellStyle name="60% - Accent5 2" xfId="75"/>
    <cellStyle name="60% - Accent5 3" xfId="115"/>
    <cellStyle name="60% - Accent6 2" xfId="76"/>
    <cellStyle name="60% - Accent6 3" xfId="116"/>
    <cellStyle name="Accent1 2" xfId="77"/>
    <cellStyle name="Accent1 3" xfId="117"/>
    <cellStyle name="Accent2 2" xfId="78"/>
    <cellStyle name="Accent2 3" xfId="118"/>
    <cellStyle name="Accent3 2" xfId="79"/>
    <cellStyle name="Accent3 3" xfId="119"/>
    <cellStyle name="Accent4 2" xfId="80"/>
    <cellStyle name="Accent4 3" xfId="120"/>
    <cellStyle name="Accent5 2" xfId="81"/>
    <cellStyle name="Accent5 3" xfId="121"/>
    <cellStyle name="Accent6 2" xfId="82"/>
    <cellStyle name="Accent6 3" xfId="122"/>
    <cellStyle name="Bad 2" xfId="83"/>
    <cellStyle name="Bad 3" xfId="123"/>
    <cellStyle name="Calculation 2" xfId="84"/>
    <cellStyle name="Calculation 3" xfId="124"/>
    <cellStyle name="Check Cell 2" xfId="85"/>
    <cellStyle name="Check Cell 3" xfId="125"/>
    <cellStyle name="Comma" xfId="172" builtinId="3"/>
    <cellStyle name="Comma [0]" xfId="2" builtinId="6"/>
    <cellStyle name="Comma [0] 10" xfId="193"/>
    <cellStyle name="Comma [0] 11" xfId="210"/>
    <cellStyle name="Comma [0] 2" xfId="5"/>
    <cellStyle name="Comma [0] 2 2" xfId="7"/>
    <cellStyle name="Comma [0] 2 2 2" xfId="17"/>
    <cellStyle name="Comma [0] 2 2 2 2" xfId="30"/>
    <cellStyle name="Comma [0] 2 2 2 3" xfId="167"/>
    <cellStyle name="Comma [0] 2 2 3" xfId="53"/>
    <cellStyle name="Comma [0] 2 2 4" xfId="28"/>
    <cellStyle name="Comma [0] 2 2 5" xfId="158"/>
    <cellStyle name="Comma [0] 2 3" xfId="9"/>
    <cellStyle name="Comma [0] 2 3 2" xfId="18"/>
    <cellStyle name="Comma [0] 2 3 2 2" xfId="36"/>
    <cellStyle name="Comma [0] 2 3 2 3" xfId="168"/>
    <cellStyle name="Comma [0] 2 3 3" xfId="35"/>
    <cellStyle name="Comma [0] 2 3 4" xfId="160"/>
    <cellStyle name="Comma [0] 2 3 5" xfId="200"/>
    <cellStyle name="Comma [0] 2 4" xfId="16"/>
    <cellStyle name="Comma [0] 2 4 2" xfId="37"/>
    <cellStyle name="Comma [0] 2 4 3" xfId="166"/>
    <cellStyle name="Comma [0] 2 4 4" xfId="203"/>
    <cellStyle name="Comma [0] 2 5" xfId="46"/>
    <cellStyle name="Comma [0] 2 6" xfId="105"/>
    <cellStyle name="Comma [0] 2 7" xfId="128"/>
    <cellStyle name="Comma [0] 2 8" xfId="34"/>
    <cellStyle name="Comma [0] 2 9" xfId="156"/>
    <cellStyle name="Comma [0] 3" xfId="14"/>
    <cellStyle name="Comma [0] 3 2" xfId="20"/>
    <cellStyle name="Comma [0] 3 2 2" xfId="38"/>
    <cellStyle name="Comma [0] 3 2 3" xfId="170"/>
    <cellStyle name="Comma [0] 3 3" xfId="54"/>
    <cellStyle name="Comma [0] 3 4" xfId="113"/>
    <cellStyle name="Comma [0] 3 5" xfId="25"/>
    <cellStyle name="Comma [0] 3 6" xfId="164"/>
    <cellStyle name="Comma [0] 3 7" xfId="174"/>
    <cellStyle name="Comma [0] 4" xfId="15"/>
    <cellStyle name="Comma [0] 4 2" xfId="39"/>
    <cellStyle name="Comma [0] 4 3" xfId="165"/>
    <cellStyle name="Comma [0] 4 4" xfId="178"/>
    <cellStyle name="Comma [0] 4 5" xfId="202"/>
    <cellStyle name="Comma [0] 5" xfId="4"/>
    <cellStyle name="Comma [0] 5 2" xfId="45"/>
    <cellStyle name="Comma [0] 6" xfId="127"/>
    <cellStyle name="Comma [0] 7" xfId="24"/>
    <cellStyle name="Comma [0] 8" xfId="155"/>
    <cellStyle name="Comma [0] 9" xfId="176"/>
    <cellStyle name="Comma 10" xfId="86"/>
    <cellStyle name="Comma 11" xfId="102"/>
    <cellStyle name="Comma 12" xfId="106"/>
    <cellStyle name="Comma 13" xfId="103"/>
    <cellStyle name="Comma 14" xfId="101"/>
    <cellStyle name="Comma 15" xfId="126"/>
    <cellStyle name="Comma 16" xfId="146"/>
    <cellStyle name="Comma 17" xfId="26"/>
    <cellStyle name="Comma 18" xfId="147"/>
    <cellStyle name="Comma 19" xfId="153"/>
    <cellStyle name="Comma 2" xfId="12"/>
    <cellStyle name="Comma 2 2" xfId="19"/>
    <cellStyle name="Comma 2 2 2" xfId="56"/>
    <cellStyle name="Comma 2 2 3" xfId="27"/>
    <cellStyle name="Comma 2 2 4" xfId="169"/>
    <cellStyle name="Comma 2 3" xfId="47"/>
    <cellStyle name="Comma 2 4" xfId="104"/>
    <cellStyle name="Comma 2 4 2" xfId="204"/>
    <cellStyle name="Comma 2 5" xfId="129"/>
    <cellStyle name="Comma 2 6" xfId="33"/>
    <cellStyle name="Comma 2 7" xfId="163"/>
    <cellStyle name="Comma 20" xfId="150"/>
    <cellStyle name="Comma 21" xfId="151"/>
    <cellStyle name="Comma 22" xfId="149"/>
    <cellStyle name="Comma 23" xfId="148"/>
    <cellStyle name="Comma 24" xfId="152"/>
    <cellStyle name="Comma 25" xfId="171"/>
    <cellStyle name="Comma 26" xfId="175"/>
    <cellStyle name="Comma 27" xfId="182"/>
    <cellStyle name="Comma 28" xfId="184"/>
    <cellStyle name="Comma 29" xfId="185"/>
    <cellStyle name="Comma 3" xfId="21"/>
    <cellStyle name="Comma 3 2" xfId="57"/>
    <cellStyle name="Comma 3 3" xfId="112"/>
    <cellStyle name="Comma 3 4" xfId="42"/>
    <cellStyle name="Comma 30" xfId="186"/>
    <cellStyle name="Comma 31" xfId="187"/>
    <cellStyle name="Comma 32" xfId="188"/>
    <cellStyle name="Comma 33" xfId="191"/>
    <cellStyle name="Comma 34" xfId="192"/>
    <cellStyle name="Comma 35" xfId="190"/>
    <cellStyle name="Comma 36" xfId="195"/>
    <cellStyle name="Comma 37" xfId="196"/>
    <cellStyle name="Comma 38" xfId="197"/>
    <cellStyle name="Comma 39" xfId="198"/>
    <cellStyle name="Comma 4" xfId="23"/>
    <cellStyle name="Comma 4 2" xfId="58"/>
    <cellStyle name="Comma 4 3" xfId="44"/>
    <cellStyle name="Comma 4 4" xfId="180"/>
    <cellStyle name="Comma 40" xfId="199"/>
    <cellStyle name="Comma 41" xfId="189"/>
    <cellStyle name="Comma 42" xfId="205"/>
    <cellStyle name="Comma 43" xfId="206"/>
    <cellStyle name="Comma 44" xfId="207"/>
    <cellStyle name="Comma 45" xfId="208"/>
    <cellStyle name="Comma 46" xfId="209"/>
    <cellStyle name="Comma 47" xfId="211"/>
    <cellStyle name="Comma 48" xfId="212"/>
    <cellStyle name="Comma 49" xfId="213"/>
    <cellStyle name="Comma 5" xfId="48"/>
    <cellStyle name="Comma 5 2" xfId="181"/>
    <cellStyle name="Comma 50" xfId="214"/>
    <cellStyle name="Comma 51" xfId="215"/>
    <cellStyle name="Comma 52" xfId="216"/>
    <cellStyle name="Comma 53" xfId="217"/>
    <cellStyle name="Comma 6" xfId="50"/>
    <cellStyle name="Comma 7" xfId="55"/>
    <cellStyle name="Comma 8" xfId="64"/>
    <cellStyle name="Comma 9" xfId="65"/>
    <cellStyle name="Currency [0] 2" xfId="10"/>
    <cellStyle name="Currency [0] 2 2" xfId="108"/>
    <cellStyle name="Currency [0] 2 3" xfId="29"/>
    <cellStyle name="Currency [0] 2 4" xfId="161"/>
    <cellStyle name="Explanatory Text 2" xfId="87"/>
    <cellStyle name="Explanatory Text 3" xfId="130"/>
    <cellStyle name="Good 2" xfId="88"/>
    <cellStyle name="Good 3" xfId="132"/>
    <cellStyle name="Heading 1 2" xfId="89"/>
    <cellStyle name="Heading 1 3" xfId="133"/>
    <cellStyle name="Heading 2 2" xfId="90"/>
    <cellStyle name="Heading 2 3" xfId="134"/>
    <cellStyle name="Heading 3 2" xfId="91"/>
    <cellStyle name="Heading 3 3" xfId="135"/>
    <cellStyle name="Heading 4 2" xfId="92"/>
    <cellStyle name="Heading 4 3" xfId="136"/>
    <cellStyle name="Hyperlink" xfId="137"/>
    <cellStyle name="Hyperlink yang diikuti" xfId="131"/>
    <cellStyle name="Input 2" xfId="93"/>
    <cellStyle name="Input 3" xfId="138"/>
    <cellStyle name="Linked Cell 2" xfId="94"/>
    <cellStyle name="Linked Cell 3" xfId="139"/>
    <cellStyle name="Neutral 2" xfId="95"/>
    <cellStyle name="Neutral 3" xfId="140"/>
    <cellStyle name="Normal" xfId="0" builtinId="0"/>
    <cellStyle name="Normal 2" xfId="1"/>
    <cellStyle name="Normal 2 2" xfId="11"/>
    <cellStyle name="Normal 2 2 2" xfId="110"/>
    <cellStyle name="Normal 2 2 3" xfId="40"/>
    <cellStyle name="Normal 2 2 4" xfId="162"/>
    <cellStyle name="Normal 2 2 5" xfId="179"/>
    <cellStyle name="Normal 2 2 6" xfId="194"/>
    <cellStyle name="Normal 2 3" xfId="6"/>
    <cellStyle name="Normal 2 4" xfId="111"/>
    <cellStyle name="Normal 2 5" xfId="31"/>
    <cellStyle name="Normal 2 6" xfId="157"/>
    <cellStyle name="Normal 2 7" xfId="173"/>
    <cellStyle name="Normal 3" xfId="8"/>
    <cellStyle name="Normal 3 2" xfId="107"/>
    <cellStyle name="Normal 3 3" xfId="32"/>
    <cellStyle name="Normal 3 4" xfId="159"/>
    <cellStyle name="Normal 4" xfId="13"/>
    <cellStyle name="Normal 4 2" xfId="41"/>
    <cellStyle name="Normal 4 3" xfId="177"/>
    <cellStyle name="Normal 4 4" xfId="201"/>
    <cellStyle name="Normal 5" xfId="3"/>
    <cellStyle name="Normal 5 2" xfId="43"/>
    <cellStyle name="Normal 6" xfId="22"/>
    <cellStyle name="Normal 6 2" xfId="49"/>
    <cellStyle name="Normal 7" xfId="109"/>
    <cellStyle name="Normal 8" xfId="154"/>
    <cellStyle name="Normal 9" xfId="183"/>
    <cellStyle name="Note 2" xfId="96"/>
    <cellStyle name="Note 3" xfId="141"/>
    <cellStyle name="Output 2" xfId="97"/>
    <cellStyle name="Output 3" xfId="142"/>
    <cellStyle name="Title 2" xfId="98"/>
    <cellStyle name="Title 3" xfId="143"/>
    <cellStyle name="Total 2" xfId="99"/>
    <cellStyle name="Total 3" xfId="144"/>
    <cellStyle name="Warning Text 2" xfId="100"/>
    <cellStyle name="Warning Text 3" xfId="1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8"/>
  <sheetViews>
    <sheetView tabSelected="1" topLeftCell="A10" zoomScale="88" zoomScaleNormal="88" workbookViewId="0">
      <selection activeCell="S22" sqref="S22"/>
    </sheetView>
  </sheetViews>
  <sheetFormatPr defaultRowHeight="14.5"/>
  <cols>
    <col min="1" max="1" width="5.1796875" customWidth="1"/>
    <col min="3" max="3" width="29.1796875" customWidth="1"/>
    <col min="4" max="4" width="13.54296875" hidden="1" customWidth="1"/>
    <col min="5" max="5" width="12.453125" hidden="1" customWidth="1"/>
    <col min="6" max="7" width="10.81640625" hidden="1" customWidth="1"/>
    <col min="8" max="8" width="11.26953125" hidden="1" customWidth="1"/>
    <col min="9" max="9" width="12.54296875" hidden="1" customWidth="1"/>
    <col min="10" max="10" width="14" hidden="1" customWidth="1"/>
    <col min="11" max="11" width="13.26953125" hidden="1" customWidth="1"/>
    <col min="12" max="13" width="10.7265625" hidden="1" customWidth="1"/>
    <col min="14" max="14" width="12.7265625" hidden="1" customWidth="1"/>
    <col min="15" max="15" width="14.7265625" hidden="1" customWidth="1"/>
    <col min="16" max="16" width="11.90625" hidden="1" customWidth="1"/>
    <col min="17" max="17" width="10.26953125" hidden="1" customWidth="1"/>
    <col min="18" max="18" width="11.26953125" hidden="1" customWidth="1"/>
    <col min="19" max="19" width="12.26953125" customWidth="1"/>
    <col min="20" max="20" width="12.36328125" customWidth="1"/>
    <col min="21" max="21" width="13.81640625" customWidth="1"/>
    <col min="22" max="22" width="10.81640625" customWidth="1"/>
    <col min="23" max="23" width="11" customWidth="1"/>
    <col min="25" max="25" width="14.1796875" style="154" bestFit="1" customWidth="1"/>
  </cols>
  <sheetData>
    <row r="1" spans="1:25">
      <c r="A1" s="20" t="s">
        <v>0</v>
      </c>
      <c r="B1" s="20" t="s">
        <v>1</v>
      </c>
      <c r="C1" s="122" t="s">
        <v>2</v>
      </c>
      <c r="D1" s="124" t="s">
        <v>3</v>
      </c>
      <c r="E1" s="126" t="s">
        <v>4</v>
      </c>
      <c r="F1" s="127"/>
      <c r="G1" s="127"/>
      <c r="H1" s="128"/>
      <c r="I1" s="124" t="s">
        <v>3</v>
      </c>
      <c r="J1" s="126" t="s">
        <v>5</v>
      </c>
      <c r="K1" s="127"/>
      <c r="L1" s="127"/>
      <c r="M1" s="128"/>
      <c r="N1" s="124" t="s">
        <v>3</v>
      </c>
      <c r="O1" s="126" t="s">
        <v>6</v>
      </c>
      <c r="P1" s="127"/>
      <c r="Q1" s="127"/>
      <c r="R1" s="128"/>
      <c r="S1" s="124" t="s">
        <v>3</v>
      </c>
      <c r="T1" s="126" t="s">
        <v>7</v>
      </c>
      <c r="U1" s="127"/>
      <c r="V1" s="127"/>
      <c r="W1" s="128"/>
    </row>
    <row r="2" spans="1:25">
      <c r="A2" s="21"/>
      <c r="B2" s="21"/>
      <c r="C2" s="123"/>
      <c r="D2" s="125"/>
      <c r="E2" s="4" t="s">
        <v>8</v>
      </c>
      <c r="F2" s="4" t="s">
        <v>9</v>
      </c>
      <c r="G2" s="4" t="s">
        <v>10</v>
      </c>
      <c r="H2" s="4" t="s">
        <v>11</v>
      </c>
      <c r="I2" s="125"/>
      <c r="J2" s="4" t="s">
        <v>8</v>
      </c>
      <c r="K2" s="4" t="s">
        <v>9</v>
      </c>
      <c r="L2" s="4" t="s">
        <v>10</v>
      </c>
      <c r="M2" s="4" t="s">
        <v>11</v>
      </c>
      <c r="N2" s="125"/>
      <c r="O2" s="4" t="s">
        <v>8</v>
      </c>
      <c r="P2" s="4" t="s">
        <v>9</v>
      </c>
      <c r="Q2" s="4" t="s">
        <v>10</v>
      </c>
      <c r="R2" s="4" t="s">
        <v>11</v>
      </c>
      <c r="S2" s="125"/>
      <c r="T2" s="4" t="s">
        <v>8</v>
      </c>
      <c r="U2" s="4" t="s">
        <v>9</v>
      </c>
      <c r="V2" s="4" t="s">
        <v>10</v>
      </c>
      <c r="W2" s="4" t="s">
        <v>11</v>
      </c>
    </row>
    <row r="3" spans="1:25">
      <c r="A3" s="5">
        <v>1</v>
      </c>
      <c r="B3" s="5">
        <v>521111</v>
      </c>
      <c r="C3" s="6" t="s">
        <v>13</v>
      </c>
      <c r="D3" s="95">
        <v>38500000</v>
      </c>
      <c r="E3" s="7"/>
      <c r="F3" s="7"/>
      <c r="G3" s="8"/>
      <c r="H3" s="34"/>
      <c r="I3" s="97">
        <v>15400000</v>
      </c>
      <c r="J3" s="7"/>
      <c r="K3" s="46"/>
      <c r="L3" s="8"/>
      <c r="M3" s="34"/>
      <c r="N3" s="97">
        <v>15400000</v>
      </c>
      <c r="O3" s="7"/>
      <c r="P3" s="43"/>
      <c r="Q3" s="8"/>
      <c r="R3" s="39"/>
      <c r="S3" s="34">
        <v>23100000</v>
      </c>
      <c r="T3" s="7"/>
      <c r="U3" s="7"/>
      <c r="V3" s="8"/>
      <c r="W3" s="34"/>
    </row>
    <row r="4" spans="1:25">
      <c r="A4" s="5"/>
      <c r="B4" s="5">
        <v>521111</v>
      </c>
      <c r="C4" s="6" t="s">
        <v>15</v>
      </c>
      <c r="D4" s="103">
        <v>3071100</v>
      </c>
      <c r="E4" s="104"/>
      <c r="F4" s="104"/>
      <c r="G4" s="8"/>
      <c r="H4" s="34"/>
      <c r="I4" s="109">
        <v>4758600</v>
      </c>
      <c r="J4" s="104"/>
      <c r="K4" s="104"/>
      <c r="L4" s="8"/>
      <c r="M4" s="34"/>
      <c r="N4" s="110">
        <v>3593100</v>
      </c>
      <c r="O4" s="104"/>
      <c r="P4" s="49"/>
      <c r="Q4" s="8"/>
      <c r="R4" s="39"/>
      <c r="S4" s="110">
        <v>4092600</v>
      </c>
      <c r="T4" s="104"/>
      <c r="U4" s="78"/>
      <c r="V4" s="8"/>
      <c r="W4" s="34"/>
      <c r="X4">
        <v>232800</v>
      </c>
    </row>
    <row r="5" spans="1:25">
      <c r="A5" s="5">
        <v>2</v>
      </c>
      <c r="B5" s="5">
        <v>521111</v>
      </c>
      <c r="C5" s="6" t="s">
        <v>12</v>
      </c>
      <c r="D5" s="121">
        <v>6500000</v>
      </c>
      <c r="E5" s="105"/>
      <c r="F5" s="7"/>
      <c r="G5" s="8"/>
      <c r="H5" s="34"/>
      <c r="I5" s="121">
        <v>6500000</v>
      </c>
      <c r="J5" s="105"/>
      <c r="K5" s="47"/>
      <c r="L5" s="8"/>
      <c r="M5" s="34"/>
      <c r="N5" s="121">
        <v>4500000</v>
      </c>
      <c r="O5" s="105"/>
      <c r="P5" s="76"/>
      <c r="Q5" s="8"/>
      <c r="R5" s="39"/>
      <c r="S5" s="103">
        <v>5800000</v>
      </c>
      <c r="T5" s="105"/>
      <c r="U5" s="7"/>
      <c r="V5" s="8"/>
      <c r="W5" s="34"/>
    </row>
    <row r="6" spans="1:25">
      <c r="A6" s="5"/>
      <c r="B6" s="5">
        <v>521111</v>
      </c>
      <c r="C6" s="6" t="s">
        <v>41</v>
      </c>
      <c r="D6" s="97">
        <v>600000</v>
      </c>
      <c r="E6" s="7"/>
      <c r="F6" s="7"/>
      <c r="G6" s="8"/>
      <c r="H6" s="34"/>
      <c r="I6" s="97">
        <v>600000</v>
      </c>
      <c r="J6" s="7"/>
      <c r="K6" s="7"/>
      <c r="L6" s="8"/>
      <c r="M6" s="34"/>
      <c r="N6" s="97">
        <v>600000</v>
      </c>
      <c r="O6" s="74"/>
      <c r="P6" s="49"/>
      <c r="Q6" s="8"/>
      <c r="R6" s="39"/>
      <c r="S6" s="62">
        <v>600000</v>
      </c>
      <c r="T6" s="7"/>
      <c r="U6" s="7"/>
      <c r="V6" s="8"/>
      <c r="W6" s="34"/>
    </row>
    <row r="7" spans="1:25">
      <c r="A7" s="5"/>
      <c r="B7" s="5"/>
      <c r="C7" s="6"/>
      <c r="D7" s="97"/>
      <c r="E7" s="7"/>
      <c r="F7" s="7"/>
      <c r="G7" s="8"/>
      <c r="H7" s="34"/>
      <c r="I7" s="97"/>
      <c r="J7" s="7"/>
      <c r="K7" s="7"/>
      <c r="L7" s="8"/>
      <c r="M7" s="34"/>
      <c r="N7" s="97"/>
      <c r="O7" s="7"/>
      <c r="P7" s="7"/>
      <c r="Q7" s="8"/>
      <c r="R7" s="39"/>
      <c r="S7" s="34"/>
      <c r="T7" s="7"/>
      <c r="U7" s="7"/>
      <c r="V7" s="8"/>
      <c r="W7" s="34"/>
    </row>
    <row r="8" spans="1:25">
      <c r="A8" s="5">
        <v>3</v>
      </c>
      <c r="B8" s="40">
        <v>522111</v>
      </c>
      <c r="C8" s="6" t="s">
        <v>42</v>
      </c>
      <c r="D8" s="97">
        <v>2100000</v>
      </c>
      <c r="E8" s="106"/>
      <c r="F8" s="111"/>
      <c r="G8" s="8"/>
      <c r="H8" s="34"/>
      <c r="I8" s="115">
        <v>1380000</v>
      </c>
      <c r="J8" s="112"/>
      <c r="K8" s="113"/>
      <c r="L8" s="8"/>
      <c r="M8" s="34"/>
      <c r="N8" s="114">
        <v>500000</v>
      </c>
      <c r="O8" s="111"/>
      <c r="P8" s="76"/>
      <c r="Q8" s="8"/>
      <c r="R8" s="39"/>
      <c r="S8" s="115">
        <v>600000</v>
      </c>
      <c r="T8" s="119"/>
      <c r="U8" s="79"/>
      <c r="V8" s="8"/>
      <c r="W8" s="34"/>
    </row>
    <row r="9" spans="1:25">
      <c r="A9" s="5">
        <v>4</v>
      </c>
      <c r="B9" s="41">
        <v>522113</v>
      </c>
      <c r="C9" s="6" t="s">
        <v>14</v>
      </c>
      <c r="D9" s="97">
        <v>1200000</v>
      </c>
      <c r="E9" s="107"/>
      <c r="F9" s="48"/>
      <c r="G9" s="8"/>
      <c r="H9" s="34"/>
      <c r="I9" s="116">
        <v>2400000</v>
      </c>
      <c r="J9" s="44"/>
      <c r="K9" s="113"/>
      <c r="L9" s="8"/>
      <c r="M9" s="34"/>
      <c r="N9" s="97"/>
      <c r="O9" s="7"/>
      <c r="P9" s="7"/>
      <c r="Q9" s="8"/>
      <c r="R9" s="39"/>
      <c r="S9" s="117">
        <v>1200000</v>
      </c>
      <c r="T9" s="120"/>
      <c r="U9" s="44"/>
      <c r="V9" s="8"/>
      <c r="W9" s="34"/>
    </row>
    <row r="10" spans="1:25">
      <c r="A10" s="5"/>
      <c r="B10" s="41">
        <v>522112</v>
      </c>
      <c r="C10" s="6" t="s">
        <v>43</v>
      </c>
      <c r="D10" s="97"/>
      <c r="E10" s="7"/>
      <c r="F10" s="7"/>
      <c r="G10" s="8"/>
      <c r="H10" s="34"/>
      <c r="I10" s="97"/>
      <c r="J10" s="7"/>
      <c r="K10" s="7"/>
      <c r="L10" s="8"/>
      <c r="M10" s="34"/>
      <c r="N10" s="97"/>
      <c r="O10" s="7"/>
      <c r="P10" s="7"/>
      <c r="Q10" s="8"/>
      <c r="R10" s="39"/>
      <c r="S10" s="34"/>
      <c r="T10" s="7"/>
      <c r="U10" s="7"/>
      <c r="V10" s="8"/>
      <c r="W10" s="34"/>
    </row>
    <row r="11" spans="1:25">
      <c r="A11" s="5"/>
      <c r="B11" s="41">
        <v>522141</v>
      </c>
      <c r="C11" s="6" t="s">
        <v>44</v>
      </c>
      <c r="D11" s="97">
        <v>25000000</v>
      </c>
      <c r="E11" s="7"/>
      <c r="F11" s="7"/>
      <c r="G11" s="8"/>
      <c r="H11" s="34"/>
      <c r="I11" s="97"/>
      <c r="J11" s="7"/>
      <c r="K11" s="7"/>
      <c r="L11" s="8"/>
      <c r="M11" s="34"/>
      <c r="N11" s="97"/>
      <c r="O11" s="7"/>
      <c r="P11" s="7"/>
      <c r="Q11" s="8"/>
      <c r="R11" s="39"/>
      <c r="S11" s="34"/>
      <c r="T11" s="7"/>
      <c r="U11" s="7"/>
      <c r="V11" s="8"/>
      <c r="W11" s="34"/>
    </row>
    <row r="12" spans="1:25">
      <c r="A12" s="5">
        <v>6</v>
      </c>
      <c r="B12" s="41">
        <v>523121</v>
      </c>
      <c r="C12" s="6" t="s">
        <v>16</v>
      </c>
      <c r="D12" s="97">
        <v>750000</v>
      </c>
      <c r="E12" s="108"/>
      <c r="F12" s="7"/>
      <c r="G12" s="8"/>
      <c r="H12" s="34"/>
      <c r="I12" s="97">
        <v>750000</v>
      </c>
      <c r="J12" s="7"/>
      <c r="K12" s="7"/>
      <c r="L12" s="8"/>
      <c r="M12" s="34"/>
      <c r="N12" s="97">
        <v>750000</v>
      </c>
      <c r="O12" s="45"/>
      <c r="P12" s="77"/>
      <c r="Q12" s="8"/>
      <c r="R12" s="39"/>
      <c r="S12" s="97">
        <v>750000</v>
      </c>
      <c r="T12" s="7"/>
      <c r="U12" s="7"/>
      <c r="V12" s="8"/>
      <c r="W12" s="34"/>
    </row>
    <row r="13" spans="1:25" s="63" customFormat="1">
      <c r="A13" s="10"/>
      <c r="B13" s="41">
        <v>523111</v>
      </c>
      <c r="C13" s="6" t="s">
        <v>46</v>
      </c>
      <c r="D13" s="37">
        <v>2000000</v>
      </c>
      <c r="E13" s="12"/>
      <c r="F13" s="12"/>
      <c r="G13" s="13"/>
      <c r="H13" s="34"/>
      <c r="I13" s="37">
        <v>2000000</v>
      </c>
      <c r="J13" s="12"/>
      <c r="K13" s="12"/>
      <c r="L13" s="8"/>
      <c r="M13" s="34"/>
      <c r="N13" s="118">
        <v>2000000</v>
      </c>
      <c r="O13" s="91"/>
      <c r="P13" s="92"/>
      <c r="Q13" s="8"/>
      <c r="R13" s="39"/>
      <c r="S13" s="118">
        <v>2000000</v>
      </c>
      <c r="T13" s="12"/>
      <c r="U13" s="12"/>
      <c r="V13" s="8"/>
      <c r="W13" s="34"/>
      <c r="Y13" s="154"/>
    </row>
    <row r="14" spans="1:25">
      <c r="A14" s="10"/>
      <c r="B14" s="10"/>
      <c r="C14" s="11"/>
      <c r="D14" s="37">
        <f>SUM(D3:D13)</f>
        <v>79721100</v>
      </c>
      <c r="E14" s="12"/>
      <c r="F14" s="18"/>
      <c r="G14" s="13"/>
      <c r="H14" s="34"/>
      <c r="I14" s="37">
        <f>SUM(I3:I13)</f>
        <v>33788600</v>
      </c>
      <c r="J14" s="12"/>
      <c r="K14" s="12"/>
      <c r="L14" s="8"/>
      <c r="M14" s="34"/>
      <c r="N14" s="37">
        <f>SUM(N3:N13)</f>
        <v>27343100</v>
      </c>
      <c r="O14" s="12"/>
      <c r="P14" s="12"/>
      <c r="Q14" s="8"/>
      <c r="R14" s="39"/>
      <c r="S14" s="35">
        <f>SUM(S3:S13)</f>
        <v>38142600</v>
      </c>
      <c r="T14" s="12">
        <f>SUM(T3:T13)</f>
        <v>0</v>
      </c>
      <c r="U14" s="12"/>
      <c r="V14" s="8"/>
      <c r="W14" s="34"/>
    </row>
    <row r="15" spans="1:25">
      <c r="A15" s="14"/>
      <c r="B15" s="14"/>
      <c r="C15" s="14"/>
      <c r="D15" s="17"/>
      <c r="E15" s="9"/>
      <c r="F15" s="9"/>
      <c r="G15" s="9"/>
      <c r="H15" s="9"/>
      <c r="I15" s="17"/>
      <c r="J15" s="17"/>
      <c r="K15" s="17"/>
      <c r="L15" s="9"/>
      <c r="M15" s="9"/>
      <c r="N15" s="9"/>
      <c r="O15" s="9"/>
      <c r="P15" s="9"/>
      <c r="Q15" s="9"/>
      <c r="R15" s="17"/>
      <c r="S15" s="9"/>
      <c r="T15" s="9"/>
      <c r="U15" s="9"/>
      <c r="V15" s="9"/>
      <c r="W15" s="9"/>
    </row>
    <row r="16" spans="1:25">
      <c r="A16" s="90" t="s">
        <v>0</v>
      </c>
      <c r="B16" s="90" t="s">
        <v>1</v>
      </c>
      <c r="C16" s="88" t="s">
        <v>2</v>
      </c>
      <c r="D16" s="122" t="s">
        <v>3</v>
      </c>
      <c r="E16" s="126" t="s">
        <v>17</v>
      </c>
      <c r="F16" s="127"/>
      <c r="G16" s="127"/>
      <c r="H16" s="128"/>
      <c r="I16" s="124" t="s">
        <v>3</v>
      </c>
      <c r="J16" s="126" t="s">
        <v>18</v>
      </c>
      <c r="K16" s="127"/>
      <c r="L16" s="127"/>
      <c r="M16" s="128"/>
      <c r="N16" s="124" t="s">
        <v>3</v>
      </c>
      <c r="O16" s="126" t="s">
        <v>19</v>
      </c>
      <c r="P16" s="127"/>
      <c r="Q16" s="127"/>
      <c r="R16" s="128"/>
      <c r="S16" s="132" t="s">
        <v>3</v>
      </c>
      <c r="T16" s="133" t="s">
        <v>20</v>
      </c>
      <c r="U16" s="134"/>
      <c r="V16" s="134"/>
      <c r="W16" s="135"/>
    </row>
    <row r="17" spans="1:25">
      <c r="A17" s="90"/>
      <c r="B17" s="90"/>
      <c r="C17" s="89"/>
      <c r="D17" s="123"/>
      <c r="E17" s="4" t="s">
        <v>8</v>
      </c>
      <c r="F17" s="4" t="s">
        <v>9</v>
      </c>
      <c r="G17" s="4" t="s">
        <v>10</v>
      </c>
      <c r="H17" s="4" t="s">
        <v>11</v>
      </c>
      <c r="I17" s="125"/>
      <c r="J17" s="4" t="s">
        <v>8</v>
      </c>
      <c r="K17" s="4" t="s">
        <v>9</v>
      </c>
      <c r="L17" s="4" t="s">
        <v>10</v>
      </c>
      <c r="M17" s="4" t="s">
        <v>11</v>
      </c>
      <c r="N17" s="125"/>
      <c r="O17" s="4" t="s">
        <v>8</v>
      </c>
      <c r="P17" s="4" t="s">
        <v>9</v>
      </c>
      <c r="Q17" s="4" t="s">
        <v>10</v>
      </c>
      <c r="R17" s="4" t="s">
        <v>11</v>
      </c>
      <c r="S17" s="136"/>
      <c r="T17" s="137" t="s">
        <v>8</v>
      </c>
      <c r="U17" s="137" t="s">
        <v>9</v>
      </c>
      <c r="V17" s="137" t="s">
        <v>10</v>
      </c>
      <c r="W17" s="137" t="s">
        <v>11</v>
      </c>
      <c r="Y17" s="156"/>
    </row>
    <row r="18" spans="1:25">
      <c r="A18" s="5">
        <v>1</v>
      </c>
      <c r="B18" s="5">
        <v>521111</v>
      </c>
      <c r="C18" s="6" t="s">
        <v>13</v>
      </c>
      <c r="D18" s="7">
        <v>23100000</v>
      </c>
      <c r="E18" s="7"/>
      <c r="F18" s="7"/>
      <c r="G18" s="22"/>
      <c r="H18" s="34"/>
      <c r="I18" s="97">
        <v>23100000</v>
      </c>
      <c r="J18" s="7"/>
      <c r="K18" s="7"/>
      <c r="L18" s="7"/>
      <c r="M18" s="34"/>
      <c r="N18" s="97">
        <v>15400000</v>
      </c>
      <c r="O18" s="7"/>
      <c r="P18" s="7"/>
      <c r="Q18" s="22"/>
      <c r="R18" s="34"/>
      <c r="S18" s="138">
        <v>23100000</v>
      </c>
      <c r="T18" s="139"/>
      <c r="U18" s="139"/>
      <c r="V18" s="139"/>
      <c r="W18" s="139"/>
      <c r="Y18" s="138">
        <v>23100000</v>
      </c>
    </row>
    <row r="19" spans="1:25">
      <c r="A19" s="5"/>
      <c r="B19" s="152">
        <v>521111</v>
      </c>
      <c r="C19" s="6" t="s">
        <v>15</v>
      </c>
      <c r="D19" s="110">
        <v>3826200</v>
      </c>
      <c r="E19" s="50"/>
      <c r="F19" s="50"/>
      <c r="G19" s="22"/>
      <c r="H19" s="34"/>
      <c r="I19" s="97">
        <v>4225800</v>
      </c>
      <c r="J19" s="49"/>
      <c r="K19" s="49"/>
      <c r="L19" s="7"/>
      <c r="M19" s="34"/>
      <c r="N19" s="97">
        <v>3826200</v>
      </c>
      <c r="O19" s="104"/>
      <c r="P19" s="52"/>
      <c r="Q19" s="22"/>
      <c r="R19" s="34"/>
      <c r="S19" s="97">
        <v>5230800</v>
      </c>
      <c r="T19" s="140"/>
      <c r="U19" s="141"/>
      <c r="V19" s="139"/>
      <c r="W19" s="139"/>
      <c r="Y19" s="97">
        <v>5230800</v>
      </c>
    </row>
    <row r="20" spans="1:25">
      <c r="A20" s="5">
        <v>2</v>
      </c>
      <c r="B20" s="5">
        <v>521111</v>
      </c>
      <c r="C20" s="6" t="s">
        <v>12</v>
      </c>
      <c r="D20" s="7">
        <v>5800000</v>
      </c>
      <c r="E20" s="7"/>
      <c r="F20" s="7"/>
      <c r="G20" s="22"/>
      <c r="H20" s="34"/>
      <c r="I20" s="97">
        <v>5500000</v>
      </c>
      <c r="J20" s="51"/>
      <c r="K20" s="51"/>
      <c r="L20" s="7"/>
      <c r="M20" s="34"/>
      <c r="N20" s="97">
        <v>6500000</v>
      </c>
      <c r="O20" s="105"/>
      <c r="P20" s="7"/>
      <c r="Q20" s="22"/>
      <c r="R20" s="34"/>
      <c r="S20" s="97">
        <v>6500000</v>
      </c>
      <c r="T20" s="142"/>
      <c r="U20" s="139"/>
      <c r="V20" s="139"/>
      <c r="W20" s="139"/>
      <c r="Y20" s="97">
        <v>6500000</v>
      </c>
    </row>
    <row r="21" spans="1:25">
      <c r="A21" s="5">
        <v>3</v>
      </c>
      <c r="B21" s="5">
        <v>521111</v>
      </c>
      <c r="C21" s="6" t="s">
        <v>41</v>
      </c>
      <c r="D21" s="7">
        <v>600000</v>
      </c>
      <c r="E21" s="7"/>
      <c r="F21" s="7"/>
      <c r="G21" s="22"/>
      <c r="H21" s="34"/>
      <c r="I21" s="97">
        <v>600000</v>
      </c>
      <c r="J21" s="7"/>
      <c r="K21" s="7"/>
      <c r="L21" s="7"/>
      <c r="M21" s="34"/>
      <c r="N21" s="97">
        <v>600000</v>
      </c>
      <c r="O21" s="7"/>
      <c r="P21" s="7"/>
      <c r="Q21" s="22"/>
      <c r="R21" s="34"/>
      <c r="S21" s="97">
        <v>600000</v>
      </c>
      <c r="T21" s="139"/>
      <c r="U21" s="139"/>
      <c r="V21" s="139"/>
      <c r="W21" s="139"/>
      <c r="Y21" s="97">
        <v>600000</v>
      </c>
    </row>
    <row r="22" spans="1:25">
      <c r="A22" s="5"/>
      <c r="B22" s="5"/>
      <c r="C22" s="6"/>
      <c r="D22" s="7"/>
      <c r="E22" s="7"/>
      <c r="F22" s="7"/>
      <c r="G22" s="22"/>
      <c r="H22" s="34"/>
      <c r="I22" s="97"/>
      <c r="J22" s="7"/>
      <c r="K22" s="7"/>
      <c r="L22" s="7"/>
      <c r="M22" s="34"/>
      <c r="N22" s="97"/>
      <c r="O22" s="7"/>
      <c r="P22" s="7"/>
      <c r="Q22" s="22"/>
      <c r="R22" s="34"/>
      <c r="S22" s="97"/>
      <c r="T22" s="139"/>
      <c r="U22" s="139"/>
      <c r="V22" s="139"/>
      <c r="W22" s="139"/>
      <c r="Y22" s="97"/>
    </row>
    <row r="23" spans="1:25">
      <c r="A23" s="5"/>
      <c r="B23" s="40">
        <v>522111</v>
      </c>
      <c r="C23" s="6" t="s">
        <v>42</v>
      </c>
      <c r="D23" s="7">
        <v>1150000</v>
      </c>
      <c r="E23" s="50"/>
      <c r="F23" s="50"/>
      <c r="G23" s="22"/>
      <c r="H23" s="34"/>
      <c r="I23" s="97">
        <v>800000</v>
      </c>
      <c r="J23" s="49"/>
      <c r="K23" s="49"/>
      <c r="L23" s="7"/>
      <c r="M23" s="34"/>
      <c r="N23" s="97">
        <v>1900000</v>
      </c>
      <c r="O23" s="52"/>
      <c r="P23" s="80"/>
      <c r="Q23" s="22"/>
      <c r="R23" s="34"/>
      <c r="S23" s="97">
        <v>2100000</v>
      </c>
      <c r="T23" s="143"/>
      <c r="U23" s="141"/>
      <c r="V23" s="139"/>
      <c r="W23" s="139"/>
      <c r="Y23" s="97">
        <v>2100000</v>
      </c>
    </row>
    <row r="24" spans="1:25">
      <c r="A24" s="5">
        <v>4</v>
      </c>
      <c r="B24" s="41">
        <v>522113</v>
      </c>
      <c r="C24" s="6" t="s">
        <v>14</v>
      </c>
      <c r="D24" s="7"/>
      <c r="E24" s="7"/>
      <c r="F24" s="7"/>
      <c r="G24" s="22"/>
      <c r="H24" s="34"/>
      <c r="I24" s="97"/>
      <c r="J24" s="7"/>
      <c r="K24" s="7"/>
      <c r="L24" s="7"/>
      <c r="M24" s="34"/>
      <c r="N24" s="97">
        <v>2000000</v>
      </c>
      <c r="O24" s="81"/>
      <c r="P24" s="81"/>
      <c r="Q24" s="22"/>
      <c r="R24" s="34"/>
      <c r="S24" s="138"/>
      <c r="T24" s="139"/>
      <c r="U24" s="139"/>
      <c r="V24" s="139"/>
      <c r="W24" s="139"/>
      <c r="Y24" s="138">
        <v>0</v>
      </c>
    </row>
    <row r="25" spans="1:25">
      <c r="A25" s="5"/>
      <c r="B25" s="41">
        <v>522112</v>
      </c>
      <c r="C25" s="6" t="s">
        <v>43</v>
      </c>
      <c r="D25" s="7"/>
      <c r="E25" s="7"/>
      <c r="F25" s="7"/>
      <c r="G25" s="22"/>
      <c r="H25" s="34"/>
      <c r="I25" s="97"/>
      <c r="J25" s="7"/>
      <c r="K25" s="7"/>
      <c r="L25" s="7"/>
      <c r="M25" s="34"/>
      <c r="N25" s="97"/>
      <c r="O25" s="7"/>
      <c r="P25" s="7"/>
      <c r="Q25" s="22"/>
      <c r="R25" s="34"/>
      <c r="S25" s="138"/>
      <c r="T25" s="139"/>
      <c r="U25" s="139"/>
      <c r="V25" s="139"/>
      <c r="W25" s="139"/>
      <c r="Y25" s="138">
        <v>0</v>
      </c>
    </row>
    <row r="26" spans="1:25">
      <c r="A26" s="5"/>
      <c r="B26" s="41">
        <v>522141</v>
      </c>
      <c r="C26" s="6" t="s">
        <v>45</v>
      </c>
      <c r="D26" s="7"/>
      <c r="E26" s="7"/>
      <c r="F26" s="7"/>
      <c r="G26" s="22"/>
      <c r="H26" s="34"/>
      <c r="I26" s="97"/>
      <c r="J26" s="7"/>
      <c r="K26" s="7"/>
      <c r="L26" s="7"/>
      <c r="M26" s="34"/>
      <c r="N26" s="97"/>
      <c r="O26" s="7"/>
      <c r="P26" s="7"/>
      <c r="Q26" s="22"/>
      <c r="R26" s="34"/>
      <c r="S26" s="138"/>
      <c r="T26" s="139"/>
      <c r="U26" s="139"/>
      <c r="V26" s="139"/>
      <c r="W26" s="139"/>
      <c r="Y26" s="138">
        <v>0</v>
      </c>
    </row>
    <row r="27" spans="1:25">
      <c r="A27" s="5">
        <v>6</v>
      </c>
      <c r="B27" s="41">
        <v>523121</v>
      </c>
      <c r="C27" s="6" t="s">
        <v>16</v>
      </c>
      <c r="D27" s="97">
        <v>750000</v>
      </c>
      <c r="E27" s="7"/>
      <c r="F27" s="7"/>
      <c r="G27" s="22"/>
      <c r="H27" s="34"/>
      <c r="I27" s="97">
        <v>750000</v>
      </c>
      <c r="J27" s="7"/>
      <c r="K27" s="7"/>
      <c r="L27" s="7"/>
      <c r="M27" s="34"/>
      <c r="N27" s="97">
        <v>750000</v>
      </c>
      <c r="O27" s="7"/>
      <c r="P27" s="7"/>
      <c r="Q27" s="22"/>
      <c r="R27" s="34"/>
      <c r="S27" s="97">
        <v>750000</v>
      </c>
      <c r="T27" s="144"/>
      <c r="U27" s="139"/>
      <c r="V27" s="139"/>
      <c r="W27" s="139"/>
      <c r="Y27" s="97">
        <v>750000</v>
      </c>
    </row>
    <row r="28" spans="1:25" s="63" customFormat="1">
      <c r="A28" s="10"/>
      <c r="B28" s="41">
        <v>523111</v>
      </c>
      <c r="C28" s="6" t="s">
        <v>46</v>
      </c>
      <c r="D28" s="12">
        <v>2000000</v>
      </c>
      <c r="E28" s="12"/>
      <c r="F28" s="12"/>
      <c r="G28" s="22"/>
      <c r="H28" s="35"/>
      <c r="I28" s="37">
        <v>2000000</v>
      </c>
      <c r="J28" s="12"/>
      <c r="K28" s="12"/>
      <c r="L28" s="7"/>
      <c r="M28" s="35"/>
      <c r="N28" s="37">
        <v>5500000</v>
      </c>
      <c r="O28" s="12"/>
      <c r="P28" s="12"/>
      <c r="Q28" s="19"/>
      <c r="R28" s="35"/>
      <c r="S28" s="37">
        <v>2000000</v>
      </c>
      <c r="T28" s="146"/>
      <c r="U28" s="139"/>
      <c r="V28" s="139"/>
      <c r="W28" s="139"/>
      <c r="Y28" s="37">
        <v>2000000</v>
      </c>
    </row>
    <row r="29" spans="1:25">
      <c r="A29" s="10"/>
      <c r="B29" s="10"/>
      <c r="C29" s="11"/>
      <c r="D29" s="12">
        <f>SUM(D18:D27)</f>
        <v>35226200</v>
      </c>
      <c r="E29" s="12"/>
      <c r="F29" s="12"/>
      <c r="G29" s="22"/>
      <c r="H29" s="35"/>
      <c r="I29" s="37">
        <f>SUM(I18:I27)</f>
        <v>34975800</v>
      </c>
      <c r="J29" s="12"/>
      <c r="K29" s="12"/>
      <c r="L29" s="7"/>
      <c r="M29" s="35"/>
      <c r="N29" s="37">
        <f>SUM(N18:N28)</f>
        <v>36476200</v>
      </c>
      <c r="O29" s="12">
        <f>SUM(O18:O28)</f>
        <v>0</v>
      </c>
      <c r="P29" s="12"/>
      <c r="Q29" s="19"/>
      <c r="R29" s="35"/>
      <c r="S29" s="145">
        <f>SUM(S18:S28)</f>
        <v>40280800</v>
      </c>
      <c r="T29" s="146">
        <f>SUM(T18:T28)</f>
        <v>0</v>
      </c>
      <c r="U29" s="139"/>
      <c r="V29" s="139"/>
      <c r="W29" s="139"/>
      <c r="Y29" s="145">
        <f>Y18+Y19+Y20+Y21+Y22+Y23+Y24+Y25+Y26+Y27+Y28</f>
        <v>40280800</v>
      </c>
    </row>
    <row r="30" spans="1:25">
      <c r="A30" s="14"/>
      <c r="B30" s="14"/>
      <c r="C30" s="14"/>
      <c r="D30" s="9"/>
      <c r="E30" s="9"/>
      <c r="F30" s="9"/>
      <c r="G30" s="9"/>
      <c r="H30" s="9"/>
      <c r="I30" s="100"/>
      <c r="J30" s="9"/>
      <c r="K30" s="9"/>
      <c r="L30" s="9"/>
      <c r="M30" s="9"/>
      <c r="N30" s="100"/>
      <c r="O30" s="9"/>
      <c r="P30" s="9"/>
      <c r="Q30" s="9"/>
      <c r="R30" s="9"/>
      <c r="S30" s="153"/>
      <c r="T30" s="9"/>
      <c r="U30" s="9"/>
      <c r="V30" s="9"/>
      <c r="W30" s="9"/>
      <c r="Y30" s="154">
        <f>Y29-Y18</f>
        <v>17180800</v>
      </c>
    </row>
    <row r="31" spans="1:25">
      <c r="A31" s="4" t="s">
        <v>0</v>
      </c>
      <c r="B31" s="4" t="s">
        <v>1</v>
      </c>
      <c r="C31" s="122" t="s">
        <v>2</v>
      </c>
      <c r="D31" s="124" t="s">
        <v>3</v>
      </c>
      <c r="E31" s="126" t="s">
        <v>21</v>
      </c>
      <c r="F31" s="127"/>
      <c r="G31" s="127"/>
      <c r="H31" s="128"/>
      <c r="I31" s="130" t="s">
        <v>3</v>
      </c>
      <c r="J31" s="129" t="s">
        <v>22</v>
      </c>
      <c r="K31" s="129"/>
      <c r="L31" s="129"/>
      <c r="M31" s="129"/>
      <c r="N31" s="124" t="s">
        <v>3</v>
      </c>
      <c r="O31" s="126" t="s">
        <v>23</v>
      </c>
      <c r="P31" s="127"/>
      <c r="Q31" s="127"/>
      <c r="R31" s="128"/>
      <c r="S31" s="124" t="s">
        <v>3</v>
      </c>
      <c r="T31" s="129" t="s">
        <v>24</v>
      </c>
      <c r="U31" s="129"/>
      <c r="V31" s="129"/>
      <c r="W31" s="129"/>
    </row>
    <row r="32" spans="1:25">
      <c r="A32" s="4"/>
      <c r="B32" s="4"/>
      <c r="C32" s="123"/>
      <c r="D32" s="125"/>
      <c r="E32" s="4" t="s">
        <v>8</v>
      </c>
      <c r="F32" s="4" t="s">
        <v>9</v>
      </c>
      <c r="G32" s="4" t="s">
        <v>10</v>
      </c>
      <c r="H32" s="4" t="s">
        <v>11</v>
      </c>
      <c r="I32" s="131"/>
      <c r="J32" s="4" t="s">
        <v>8</v>
      </c>
      <c r="K32" s="4" t="s">
        <v>9</v>
      </c>
      <c r="L32" s="4" t="s">
        <v>10</v>
      </c>
      <c r="M32" s="4" t="s">
        <v>11</v>
      </c>
      <c r="N32" s="125"/>
      <c r="O32" s="4" t="s">
        <v>8</v>
      </c>
      <c r="P32" s="4" t="s">
        <v>9</v>
      </c>
      <c r="Q32" s="4" t="s">
        <v>10</v>
      </c>
      <c r="R32" s="4" t="s">
        <v>11</v>
      </c>
      <c r="S32" s="125"/>
      <c r="T32" s="4" t="s">
        <v>8</v>
      </c>
      <c r="U32" s="4" t="s">
        <v>9</v>
      </c>
      <c r="V32" s="4" t="s">
        <v>10</v>
      </c>
      <c r="W32" s="4" t="s">
        <v>11</v>
      </c>
    </row>
    <row r="33" spans="1:25">
      <c r="A33" s="5">
        <v>1</v>
      </c>
      <c r="B33" s="5">
        <v>521111</v>
      </c>
      <c r="C33" s="6" t="s">
        <v>13</v>
      </c>
      <c r="D33" s="97">
        <v>23100000</v>
      </c>
      <c r="E33" s="7"/>
      <c r="F33" s="7"/>
      <c r="G33" s="8"/>
      <c r="H33" s="61"/>
      <c r="I33" s="98">
        <v>15400000</v>
      </c>
      <c r="J33" s="34"/>
      <c r="K33" s="7"/>
      <c r="L33" s="8"/>
      <c r="M33" s="34"/>
      <c r="N33" s="97">
        <v>15400000</v>
      </c>
      <c r="O33" s="7"/>
      <c r="P33" s="7"/>
      <c r="Q33" s="7"/>
      <c r="R33" s="34"/>
      <c r="S33" s="97">
        <v>15400000</v>
      </c>
      <c r="T33" s="7"/>
      <c r="U33" s="7"/>
      <c r="V33" s="7"/>
      <c r="W33" s="62"/>
    </row>
    <row r="34" spans="1:25">
      <c r="A34" s="5"/>
      <c r="B34" s="5">
        <v>521111</v>
      </c>
      <c r="C34" s="6" t="s">
        <v>15</v>
      </c>
      <c r="D34" s="97">
        <v>3550000</v>
      </c>
      <c r="E34" s="54"/>
      <c r="F34" s="54"/>
      <c r="G34" s="8"/>
      <c r="H34" s="61"/>
      <c r="I34" s="98">
        <v>3493200</v>
      </c>
      <c r="J34" s="60"/>
      <c r="K34" s="87"/>
      <c r="L34" s="8"/>
      <c r="M34" s="34"/>
      <c r="N34" s="97">
        <v>5091600</v>
      </c>
      <c r="O34" s="59"/>
      <c r="P34" s="82"/>
      <c r="Q34" s="7"/>
      <c r="R34" s="34"/>
      <c r="S34" s="97">
        <v>3360000</v>
      </c>
      <c r="T34" s="7"/>
      <c r="U34" s="83"/>
      <c r="V34" s="7"/>
      <c r="W34" s="62"/>
    </row>
    <row r="35" spans="1:25">
      <c r="A35" s="5">
        <v>2</v>
      </c>
      <c r="B35" s="5">
        <v>521111</v>
      </c>
      <c r="C35" s="6" t="s">
        <v>12</v>
      </c>
      <c r="D35" s="97">
        <v>5000000</v>
      </c>
      <c r="E35" s="7"/>
      <c r="F35" s="79"/>
      <c r="G35" s="8"/>
      <c r="H35" s="61"/>
      <c r="I35" s="98">
        <v>5000000</v>
      </c>
      <c r="J35" s="34"/>
      <c r="K35" s="7"/>
      <c r="L35" s="8"/>
      <c r="M35" s="34"/>
      <c r="N35" s="97">
        <v>5000000</v>
      </c>
      <c r="O35" s="59"/>
      <c r="P35" s="59"/>
      <c r="Q35" s="7"/>
      <c r="R35" s="34"/>
      <c r="S35" s="97">
        <v>6000000</v>
      </c>
      <c r="T35" s="7"/>
      <c r="U35" s="83"/>
      <c r="V35" s="7"/>
      <c r="W35" s="62"/>
    </row>
    <row r="36" spans="1:25">
      <c r="A36" s="5">
        <v>3</v>
      </c>
      <c r="B36" s="5">
        <v>521111</v>
      </c>
      <c r="C36" s="6" t="s">
        <v>41</v>
      </c>
      <c r="D36" s="97">
        <v>600000</v>
      </c>
      <c r="E36" s="7"/>
      <c r="F36" s="79"/>
      <c r="G36" s="8"/>
      <c r="H36" s="61"/>
      <c r="I36" s="98">
        <v>600000</v>
      </c>
      <c r="J36" s="34"/>
      <c r="K36" s="7"/>
      <c r="L36" s="8"/>
      <c r="M36" s="34"/>
      <c r="N36" s="97">
        <v>600000</v>
      </c>
      <c r="O36" s="7"/>
      <c r="P36" s="7"/>
      <c r="Q36" s="7"/>
      <c r="R36" s="34"/>
      <c r="S36" s="97">
        <v>600000</v>
      </c>
      <c r="T36" s="7"/>
      <c r="U36" s="83"/>
      <c r="V36" s="7"/>
      <c r="W36" s="62"/>
    </row>
    <row r="37" spans="1:25">
      <c r="A37" s="5"/>
      <c r="B37" s="5">
        <v>521111</v>
      </c>
      <c r="C37" s="6"/>
      <c r="D37" s="97"/>
      <c r="E37" s="7"/>
      <c r="F37" s="7"/>
      <c r="G37" s="8"/>
      <c r="H37" s="61"/>
      <c r="I37" s="98"/>
      <c r="J37" s="34"/>
      <c r="K37" s="7"/>
      <c r="L37" s="8"/>
      <c r="M37" s="34"/>
      <c r="N37" s="97"/>
      <c r="O37" s="7"/>
      <c r="P37" s="7"/>
      <c r="Q37" s="7"/>
      <c r="R37" s="34"/>
      <c r="S37" s="97"/>
      <c r="T37" s="7"/>
      <c r="U37" s="7"/>
      <c r="V37" s="7"/>
      <c r="W37" s="62"/>
    </row>
    <row r="38" spans="1:25">
      <c r="A38" s="5"/>
      <c r="B38" s="40">
        <v>522111</v>
      </c>
      <c r="C38" s="6" t="s">
        <v>42</v>
      </c>
      <c r="D38" s="97">
        <v>1000000</v>
      </c>
      <c r="E38" s="54"/>
      <c r="F38" s="80"/>
      <c r="G38" s="8"/>
      <c r="H38" s="61"/>
      <c r="I38" s="98">
        <v>750000</v>
      </c>
      <c r="J38" s="34"/>
      <c r="K38" s="60"/>
      <c r="L38" s="8"/>
      <c r="M38" s="34"/>
      <c r="N38" s="97">
        <v>520000</v>
      </c>
      <c r="O38" s="60"/>
      <c r="P38" s="60"/>
      <c r="Q38" s="7"/>
      <c r="R38" s="34"/>
      <c r="S38" s="97">
        <v>1000000</v>
      </c>
      <c r="T38" s="7"/>
      <c r="U38" s="83"/>
      <c r="V38" s="7"/>
      <c r="W38" s="62"/>
    </row>
    <row r="39" spans="1:25">
      <c r="A39" s="5">
        <v>4</v>
      </c>
      <c r="B39" s="41">
        <v>522113</v>
      </c>
      <c r="C39" s="6" t="s">
        <v>14</v>
      </c>
      <c r="D39" s="97">
        <v>13700000</v>
      </c>
      <c r="E39" s="54"/>
      <c r="F39" s="54"/>
      <c r="G39" s="8"/>
      <c r="H39" s="61"/>
      <c r="I39" s="98">
        <v>1150000</v>
      </c>
      <c r="J39" s="34"/>
      <c r="K39" s="87"/>
      <c r="L39" s="8"/>
      <c r="M39" s="34"/>
      <c r="N39" s="97"/>
      <c r="O39" s="7"/>
      <c r="P39" s="7"/>
      <c r="Q39" s="7"/>
      <c r="R39" s="34"/>
      <c r="S39" s="97"/>
      <c r="T39" s="7"/>
      <c r="U39" s="7"/>
      <c r="V39" s="7"/>
      <c r="W39" s="62"/>
    </row>
    <row r="40" spans="1:25">
      <c r="A40" s="5"/>
      <c r="B40" s="41">
        <v>522112</v>
      </c>
      <c r="C40" s="6" t="s">
        <v>43</v>
      </c>
      <c r="D40" s="97"/>
      <c r="E40" s="7"/>
      <c r="F40" s="7"/>
      <c r="G40" s="8"/>
      <c r="H40" s="61"/>
      <c r="I40" s="98"/>
      <c r="J40" s="34"/>
      <c r="K40" s="7"/>
      <c r="L40" s="8"/>
      <c r="M40" s="34"/>
      <c r="N40" s="97"/>
      <c r="O40" s="7"/>
      <c r="P40" s="7"/>
      <c r="Q40" s="7"/>
      <c r="R40" s="34"/>
      <c r="S40" s="97"/>
      <c r="T40" s="7"/>
      <c r="U40" s="7"/>
      <c r="V40" s="7"/>
      <c r="W40" s="62"/>
    </row>
    <row r="41" spans="1:25">
      <c r="A41" s="5"/>
      <c r="B41" s="41">
        <v>522141</v>
      </c>
      <c r="C41" s="6" t="s">
        <v>44</v>
      </c>
      <c r="D41" s="97">
        <v>25000000</v>
      </c>
      <c r="E41" s="7"/>
      <c r="F41" s="7"/>
      <c r="G41" s="8"/>
      <c r="H41" s="61"/>
      <c r="I41" s="98"/>
      <c r="J41" s="34"/>
      <c r="K41" s="7"/>
      <c r="L41" s="8"/>
      <c r="M41" s="34"/>
      <c r="N41" s="97"/>
      <c r="O41" s="7"/>
      <c r="P41" s="7"/>
      <c r="Q41" s="7"/>
      <c r="R41" s="34"/>
      <c r="S41" s="97"/>
      <c r="T41" s="7"/>
      <c r="U41" s="7"/>
      <c r="V41" s="7"/>
      <c r="W41" s="62"/>
    </row>
    <row r="42" spans="1:25">
      <c r="A42" s="5">
        <v>6</v>
      </c>
      <c r="B42" s="41">
        <v>523121</v>
      </c>
      <c r="C42" s="6" t="s">
        <v>16</v>
      </c>
      <c r="D42" s="97">
        <v>750000</v>
      </c>
      <c r="E42" s="7"/>
      <c r="F42" s="79"/>
      <c r="G42" s="8"/>
      <c r="H42" s="61"/>
      <c r="I42" s="97">
        <v>750000</v>
      </c>
      <c r="J42" s="34"/>
      <c r="K42" s="7"/>
      <c r="L42" s="8"/>
      <c r="M42" s="34"/>
      <c r="N42" s="97">
        <v>750000</v>
      </c>
      <c r="O42" s="7"/>
      <c r="P42" s="7"/>
      <c r="Q42" s="7"/>
      <c r="R42" s="34"/>
      <c r="S42" s="97">
        <v>750000</v>
      </c>
      <c r="T42" s="7"/>
      <c r="U42" s="7"/>
      <c r="V42" s="7"/>
      <c r="W42" s="62"/>
    </row>
    <row r="43" spans="1:25" s="63" customFormat="1">
      <c r="A43" s="10"/>
      <c r="B43" s="41">
        <v>523111</v>
      </c>
      <c r="C43" s="6" t="s">
        <v>46</v>
      </c>
      <c r="D43" s="37">
        <v>2000000</v>
      </c>
      <c r="E43" s="12"/>
      <c r="F43" s="93"/>
      <c r="G43" s="8"/>
      <c r="H43" s="61"/>
      <c r="I43" s="99">
        <v>13000000</v>
      </c>
      <c r="J43" s="35"/>
      <c r="K43" s="12"/>
      <c r="L43" s="13"/>
      <c r="M43" s="34"/>
      <c r="N43" s="37">
        <v>2000000</v>
      </c>
      <c r="O43" s="12"/>
      <c r="P43" s="12"/>
      <c r="Q43" s="7"/>
      <c r="R43" s="35"/>
      <c r="S43" s="37">
        <v>2000000</v>
      </c>
      <c r="T43" s="12"/>
      <c r="U43" s="12"/>
      <c r="V43" s="12"/>
      <c r="W43" s="94"/>
      <c r="Y43" s="154"/>
    </row>
    <row r="44" spans="1:25">
      <c r="A44" s="10"/>
      <c r="B44" s="10"/>
      <c r="C44" s="11"/>
      <c r="D44" s="37">
        <f>SUM(D33:D43)</f>
        <v>74700000</v>
      </c>
      <c r="E44" s="12"/>
      <c r="F44" s="12"/>
      <c r="G44" s="8"/>
      <c r="H44" s="61"/>
      <c r="I44" s="99">
        <f>SUM(I33:I43)</f>
        <v>40143200</v>
      </c>
      <c r="J44" s="35"/>
      <c r="K44" s="19"/>
      <c r="L44" s="13"/>
      <c r="M44" s="34"/>
      <c r="N44" s="37">
        <f>SUM(N33:N43)</f>
        <v>29361600</v>
      </c>
      <c r="O44" s="12"/>
      <c r="P44" s="12"/>
      <c r="Q44" s="7"/>
      <c r="R44" s="35"/>
      <c r="S44" s="37">
        <f>SUM(S33:S43)</f>
        <v>29110000</v>
      </c>
      <c r="T44" s="12"/>
      <c r="U44" s="12"/>
      <c r="V44" s="12"/>
      <c r="W44" s="35"/>
    </row>
    <row r="45" spans="1:25">
      <c r="A45" s="15"/>
      <c r="B45" s="15"/>
      <c r="C45" s="16"/>
      <c r="D45" s="12"/>
      <c r="E45" s="12"/>
      <c r="F45" s="12"/>
      <c r="G45" s="12"/>
      <c r="H45" s="12"/>
      <c r="I45" s="37"/>
      <c r="J45" s="12"/>
      <c r="K45" s="12"/>
      <c r="L45" s="12"/>
      <c r="M45" s="12"/>
      <c r="N45" s="37"/>
      <c r="O45" s="12"/>
      <c r="P45" s="12"/>
      <c r="Q45" s="12"/>
      <c r="R45" s="12"/>
      <c r="S45" s="37"/>
      <c r="T45" s="12"/>
      <c r="U45" s="12"/>
      <c r="V45" s="12"/>
      <c r="W45" s="12"/>
      <c r="X45">
        <v>17530</v>
      </c>
    </row>
    <row r="46" spans="1:25">
      <c r="A46" s="4" t="s">
        <v>0</v>
      </c>
      <c r="B46" s="4" t="s">
        <v>1</v>
      </c>
      <c r="C46" s="4" t="s">
        <v>2</v>
      </c>
      <c r="D46" s="124" t="s">
        <v>3</v>
      </c>
      <c r="E46" s="126" t="s">
        <v>25</v>
      </c>
      <c r="F46" s="127"/>
      <c r="G46" s="127"/>
      <c r="H46" s="128"/>
      <c r="I46" s="124" t="s">
        <v>3</v>
      </c>
      <c r="J46" s="126" t="s">
        <v>26</v>
      </c>
      <c r="K46" s="127"/>
      <c r="L46" s="127"/>
      <c r="M46" s="128"/>
      <c r="N46" s="124" t="s">
        <v>3</v>
      </c>
      <c r="O46" s="4"/>
      <c r="P46" s="4" t="s">
        <v>27</v>
      </c>
      <c r="Q46" s="4"/>
      <c r="R46" s="4"/>
      <c r="S46" s="124" t="s">
        <v>3</v>
      </c>
      <c r="T46" s="126" t="s">
        <v>28</v>
      </c>
      <c r="U46" s="127"/>
      <c r="V46" s="127"/>
      <c r="W46" s="128"/>
    </row>
    <row r="47" spans="1:25">
      <c r="A47" s="4"/>
      <c r="B47" s="4"/>
      <c r="C47" s="4"/>
      <c r="D47" s="125"/>
      <c r="E47" s="4" t="s">
        <v>8</v>
      </c>
      <c r="F47" s="4" t="s">
        <v>9</v>
      </c>
      <c r="G47" s="4" t="s">
        <v>10</v>
      </c>
      <c r="H47" s="4" t="s">
        <v>11</v>
      </c>
      <c r="I47" s="125"/>
      <c r="J47" s="4" t="s">
        <v>8</v>
      </c>
      <c r="K47" s="4" t="s">
        <v>9</v>
      </c>
      <c r="L47" s="4" t="s">
        <v>10</v>
      </c>
      <c r="M47" s="4" t="s">
        <v>11</v>
      </c>
      <c r="N47" s="125"/>
      <c r="O47" s="4" t="s">
        <v>8</v>
      </c>
      <c r="P47" s="4" t="s">
        <v>9</v>
      </c>
      <c r="Q47" s="4" t="s">
        <v>10</v>
      </c>
      <c r="R47" s="4" t="s">
        <v>11</v>
      </c>
      <c r="S47" s="125"/>
      <c r="T47" s="4" t="s">
        <v>8</v>
      </c>
      <c r="U47" s="4" t="s">
        <v>9</v>
      </c>
      <c r="V47" s="4" t="s">
        <v>10</v>
      </c>
      <c r="W47" s="4" t="s">
        <v>11</v>
      </c>
    </row>
    <row r="48" spans="1:25">
      <c r="A48" s="5">
        <v>1</v>
      </c>
      <c r="B48" s="5">
        <v>521111</v>
      </c>
      <c r="C48" s="6" t="s">
        <v>13</v>
      </c>
      <c r="D48" s="97">
        <v>30800000</v>
      </c>
      <c r="E48" s="7"/>
      <c r="F48" s="7"/>
      <c r="G48" s="8"/>
      <c r="H48" s="34"/>
      <c r="I48" s="97">
        <v>15400000</v>
      </c>
      <c r="J48" s="7"/>
      <c r="K48" s="7"/>
      <c r="L48" s="8"/>
      <c r="M48" s="34"/>
      <c r="N48" s="97">
        <v>15400000</v>
      </c>
      <c r="O48" s="50"/>
      <c r="P48" s="7"/>
      <c r="Q48" s="22"/>
      <c r="R48" s="34"/>
      <c r="S48" s="97">
        <v>7700000</v>
      </c>
      <c r="T48" s="7"/>
      <c r="U48" s="7"/>
      <c r="V48" s="7"/>
      <c r="W48" s="34"/>
    </row>
    <row r="49" spans="1:25">
      <c r="A49" s="5"/>
      <c r="B49" s="5">
        <v>521111</v>
      </c>
      <c r="C49" s="6" t="s">
        <v>15</v>
      </c>
      <c r="D49" s="96">
        <v>3892800</v>
      </c>
      <c r="E49" s="57"/>
      <c r="F49" s="84"/>
      <c r="G49" s="8"/>
      <c r="H49" s="34"/>
      <c r="I49" s="97">
        <v>4495000</v>
      </c>
      <c r="J49" s="56"/>
      <c r="K49" s="85"/>
      <c r="L49" s="8"/>
      <c r="M49" s="34"/>
      <c r="N49" s="97">
        <v>3000000</v>
      </c>
      <c r="O49" s="50"/>
      <c r="P49" s="50"/>
      <c r="Q49" s="22"/>
      <c r="R49" s="34"/>
      <c r="S49" s="96">
        <v>3693000</v>
      </c>
      <c r="T49" s="54"/>
      <c r="U49" s="85"/>
      <c r="V49" s="7"/>
      <c r="W49" s="34"/>
    </row>
    <row r="50" spans="1:25">
      <c r="A50" s="5">
        <v>2</v>
      </c>
      <c r="B50" s="5">
        <v>521111</v>
      </c>
      <c r="C50" s="6" t="s">
        <v>12</v>
      </c>
      <c r="D50" s="97">
        <v>6500000</v>
      </c>
      <c r="E50" s="58"/>
      <c r="F50" s="58"/>
      <c r="G50" s="8"/>
      <c r="H50" s="34"/>
      <c r="I50" s="97">
        <v>4500000</v>
      </c>
      <c r="J50" s="7"/>
      <c r="K50" s="7"/>
      <c r="L50" s="8"/>
      <c r="M50" s="34"/>
      <c r="N50" s="97">
        <v>4500000</v>
      </c>
      <c r="O50" s="50"/>
      <c r="P50" s="50"/>
      <c r="Q50" s="22"/>
      <c r="R50" s="34"/>
      <c r="S50" s="102">
        <v>4500000</v>
      </c>
      <c r="T50" s="7"/>
      <c r="U50" s="7"/>
      <c r="V50" s="7"/>
      <c r="W50" s="34"/>
    </row>
    <row r="51" spans="1:25">
      <c r="A51" s="5">
        <v>3</v>
      </c>
      <c r="B51" s="5">
        <v>521111</v>
      </c>
      <c r="C51" s="6" t="s">
        <v>41</v>
      </c>
      <c r="D51" s="97">
        <v>600000</v>
      </c>
      <c r="E51" s="7"/>
      <c r="F51" s="7"/>
      <c r="G51" s="8"/>
      <c r="H51" s="34"/>
      <c r="I51" s="97">
        <v>600000</v>
      </c>
      <c r="J51" s="7"/>
      <c r="K51" s="7"/>
      <c r="L51" s="8"/>
      <c r="M51" s="34"/>
      <c r="N51" s="97">
        <v>600000</v>
      </c>
      <c r="O51" s="50"/>
      <c r="P51" s="50"/>
      <c r="Q51" s="22"/>
      <c r="R51" s="34"/>
      <c r="S51" s="97">
        <v>600000</v>
      </c>
      <c r="T51" s="7"/>
      <c r="U51" s="7"/>
      <c r="V51" s="7"/>
      <c r="W51" s="34"/>
    </row>
    <row r="52" spans="1:25">
      <c r="A52" s="5"/>
      <c r="B52" s="5"/>
      <c r="C52" s="6"/>
      <c r="D52" s="97"/>
      <c r="E52" s="7"/>
      <c r="F52" s="7"/>
      <c r="G52" s="8"/>
      <c r="H52" s="34"/>
      <c r="I52" s="97">
        <f>SUM(I48:I51)</f>
        <v>24995000</v>
      </c>
      <c r="J52" s="7"/>
      <c r="K52" s="7"/>
      <c r="L52" s="8"/>
      <c r="M52" s="34"/>
      <c r="N52" s="97">
        <f>SUM(N48:N51)</f>
        <v>23500000</v>
      </c>
      <c r="O52" s="7"/>
      <c r="P52" s="7"/>
      <c r="Q52" s="22"/>
      <c r="R52" s="34"/>
      <c r="S52" s="97"/>
      <c r="T52" s="7"/>
      <c r="U52" s="7"/>
      <c r="V52" s="7"/>
      <c r="W52" s="34"/>
    </row>
    <row r="53" spans="1:25">
      <c r="A53" s="5"/>
      <c r="B53" s="40">
        <v>522111</v>
      </c>
      <c r="C53" s="6" t="s">
        <v>42</v>
      </c>
      <c r="D53" s="101">
        <v>800000</v>
      </c>
      <c r="E53" s="57"/>
      <c r="F53" s="84"/>
      <c r="G53" s="8"/>
      <c r="H53" s="34"/>
      <c r="I53" s="97">
        <v>6620000</v>
      </c>
      <c r="J53" s="56"/>
      <c r="K53" s="80"/>
      <c r="L53" s="8"/>
      <c r="M53" s="34"/>
      <c r="N53" s="97">
        <v>1200000</v>
      </c>
      <c r="O53" s="50"/>
      <c r="P53" s="50"/>
      <c r="Q53" s="22"/>
      <c r="R53" s="34"/>
      <c r="S53" s="101">
        <v>650000</v>
      </c>
      <c r="T53" s="55"/>
      <c r="U53" s="80"/>
      <c r="V53" s="7"/>
      <c r="W53" s="34"/>
    </row>
    <row r="54" spans="1:25">
      <c r="A54" s="5">
        <v>4</v>
      </c>
      <c r="B54" s="41">
        <v>522113</v>
      </c>
      <c r="C54" s="6" t="s">
        <v>14</v>
      </c>
      <c r="D54" s="95">
        <v>1800000</v>
      </c>
      <c r="E54" s="57"/>
      <c r="F54" s="84"/>
      <c r="G54" s="8"/>
      <c r="H54" s="34"/>
      <c r="I54" s="97"/>
      <c r="J54" s="7"/>
      <c r="K54" s="7"/>
      <c r="L54" s="8"/>
      <c r="M54" s="34"/>
      <c r="N54" s="97"/>
      <c r="O54" s="7"/>
      <c r="P54" s="7"/>
      <c r="Q54" s="22"/>
      <c r="R54" s="34"/>
      <c r="S54" s="97"/>
      <c r="T54" s="7"/>
      <c r="U54" s="7"/>
      <c r="V54" s="7"/>
      <c r="W54" s="34"/>
    </row>
    <row r="55" spans="1:25">
      <c r="A55" s="5"/>
      <c r="B55" s="41">
        <v>522112</v>
      </c>
      <c r="C55" s="6" t="s">
        <v>43</v>
      </c>
      <c r="D55" s="95">
        <v>430000</v>
      </c>
      <c r="E55" s="57"/>
      <c r="F55" s="84"/>
      <c r="G55" s="8"/>
      <c r="H55" s="34"/>
      <c r="I55" s="97"/>
      <c r="J55" s="7"/>
      <c r="K55" s="7"/>
      <c r="L55" s="8"/>
      <c r="M55" s="34"/>
      <c r="N55" s="97"/>
      <c r="O55" s="7"/>
      <c r="P55" s="7"/>
      <c r="Q55" s="22"/>
      <c r="R55" s="34"/>
      <c r="S55" s="97"/>
      <c r="T55" s="7"/>
      <c r="U55" s="7"/>
      <c r="V55" s="7"/>
      <c r="W55" s="34"/>
    </row>
    <row r="56" spans="1:25">
      <c r="A56" s="5"/>
      <c r="B56" s="41">
        <v>522141</v>
      </c>
      <c r="C56" s="6" t="s">
        <v>45</v>
      </c>
      <c r="D56" s="97"/>
      <c r="E56" s="7"/>
      <c r="F56" s="7"/>
      <c r="G56" s="8"/>
      <c r="H56" s="34"/>
      <c r="I56" s="97"/>
      <c r="J56" s="7"/>
      <c r="K56" s="7"/>
      <c r="L56" s="8"/>
      <c r="M56" s="34"/>
      <c r="N56" s="97"/>
      <c r="O56" s="7"/>
      <c r="P56" s="7"/>
      <c r="Q56" s="22"/>
      <c r="R56" s="34"/>
      <c r="S56" s="97"/>
      <c r="T56" s="7"/>
      <c r="U56" s="7"/>
      <c r="V56" s="7"/>
      <c r="W56" s="34"/>
    </row>
    <row r="57" spans="1:25">
      <c r="A57" s="64">
        <v>6</v>
      </c>
      <c r="B57" s="65">
        <v>523121</v>
      </c>
      <c r="C57" s="66" t="s">
        <v>16</v>
      </c>
      <c r="D57" s="97">
        <v>750000</v>
      </c>
      <c r="E57" s="67"/>
      <c r="F57" s="67"/>
      <c r="G57" s="68"/>
      <c r="H57" s="69"/>
      <c r="I57" s="97">
        <v>750000</v>
      </c>
      <c r="J57" s="67"/>
      <c r="K57" s="67"/>
      <c r="L57" s="68"/>
      <c r="M57" s="69"/>
      <c r="N57" s="97">
        <v>750000</v>
      </c>
      <c r="O57" s="67"/>
      <c r="P57" s="67"/>
      <c r="Q57" s="22"/>
      <c r="R57" s="34"/>
      <c r="S57" s="97">
        <v>750000</v>
      </c>
      <c r="T57" s="67"/>
      <c r="U57" s="67"/>
      <c r="V57" s="67"/>
      <c r="W57" s="69"/>
    </row>
    <row r="58" spans="1:25" s="38" customFormat="1">
      <c r="A58" s="5"/>
      <c r="B58" s="41">
        <v>523111</v>
      </c>
      <c r="C58" s="6" t="s">
        <v>46</v>
      </c>
      <c r="D58" s="97">
        <v>2000000</v>
      </c>
      <c r="E58" s="7"/>
      <c r="F58" s="7"/>
      <c r="G58" s="8"/>
      <c r="H58" s="34"/>
      <c r="I58" s="97">
        <v>2000000</v>
      </c>
      <c r="J58" s="7"/>
      <c r="K58" s="7"/>
      <c r="L58" s="8"/>
      <c r="M58" s="34"/>
      <c r="N58" s="97">
        <v>2000000</v>
      </c>
      <c r="O58" s="7"/>
      <c r="P58" s="7"/>
      <c r="Q58" s="22"/>
      <c r="R58" s="34"/>
      <c r="S58" s="97">
        <v>5500000</v>
      </c>
      <c r="T58" s="7"/>
      <c r="U58" s="7"/>
      <c r="V58" s="7"/>
      <c r="W58" s="34"/>
      <c r="Y58" s="155"/>
    </row>
    <row r="59" spans="1:25">
      <c r="A59" s="10"/>
      <c r="B59" s="10"/>
      <c r="C59" s="11"/>
      <c r="D59" s="37">
        <f>SUM(D48:D58)</f>
        <v>47572800</v>
      </c>
      <c r="E59" s="12"/>
      <c r="F59" s="12"/>
      <c r="G59" s="70"/>
      <c r="H59" s="71"/>
      <c r="I59" s="37">
        <f>SUM(I48:I57)</f>
        <v>57360000</v>
      </c>
      <c r="J59" s="12"/>
      <c r="K59" s="12"/>
      <c r="L59" s="13"/>
      <c r="M59" s="71"/>
      <c r="N59" s="37">
        <f>SUM(N48:N57)</f>
        <v>48950000</v>
      </c>
      <c r="O59" s="12"/>
      <c r="P59" s="19"/>
      <c r="Q59" s="22"/>
      <c r="R59" s="34"/>
      <c r="S59" s="37">
        <f>SUM(S48:S58)</f>
        <v>23393000</v>
      </c>
      <c r="T59" s="12"/>
      <c r="U59" s="12"/>
      <c r="V59" s="72"/>
      <c r="W59" s="35"/>
    </row>
    <row r="60" spans="1:25">
      <c r="A60" s="15"/>
      <c r="B60" s="15"/>
      <c r="C60" s="16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7"/>
      <c r="O60" s="12"/>
      <c r="P60" s="12"/>
      <c r="Q60" s="12"/>
      <c r="R60" s="12"/>
      <c r="S60" s="12"/>
      <c r="T60" s="12"/>
      <c r="U60" s="12"/>
      <c r="V60" s="12"/>
      <c r="W60" s="12"/>
    </row>
    <row r="61" spans="1:25">
      <c r="A61" s="1"/>
      <c r="B61" s="1"/>
      <c r="C61" s="1"/>
      <c r="D61" s="1"/>
      <c r="E61" s="1"/>
      <c r="F61" s="1"/>
      <c r="G61" s="1"/>
      <c r="H61" s="1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5">
      <c r="A62" s="1"/>
      <c r="B62" s="1"/>
      <c r="C62" s="1"/>
      <c r="D62" s="1"/>
      <c r="E62" s="1"/>
      <c r="F62" s="1"/>
      <c r="G62" s="1"/>
      <c r="H62" s="1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5">
      <c r="A63" s="1"/>
      <c r="B63" s="1"/>
      <c r="C63" s="1"/>
      <c r="D63" s="1"/>
      <c r="E63" s="1"/>
      <c r="F63" s="1"/>
      <c r="G63" s="1"/>
      <c r="H63" s="1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5">
      <c r="A64" s="1"/>
      <c r="B64" s="1"/>
      <c r="C64" s="1"/>
      <c r="D64" s="1"/>
      <c r="E64" s="1"/>
      <c r="F64" s="1"/>
      <c r="G64" s="1"/>
      <c r="H64" s="1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5">
      <c r="A65" s="4" t="s">
        <v>0</v>
      </c>
      <c r="B65" s="4" t="s">
        <v>1</v>
      </c>
      <c r="C65" s="122" t="s">
        <v>2</v>
      </c>
      <c r="D65" s="124" t="s">
        <v>3</v>
      </c>
      <c r="E65" s="126" t="s">
        <v>29</v>
      </c>
      <c r="F65" s="127"/>
      <c r="G65" s="127"/>
      <c r="H65" s="128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5">
      <c r="A66" s="4"/>
      <c r="B66" s="4"/>
      <c r="C66" s="123"/>
      <c r="D66" s="125"/>
      <c r="E66" s="4" t="s">
        <v>8</v>
      </c>
      <c r="F66" s="4" t="s">
        <v>9</v>
      </c>
      <c r="G66" s="4" t="s">
        <v>10</v>
      </c>
      <c r="H66" s="4" t="s">
        <v>11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5">
      <c r="A67" s="5">
        <v>1</v>
      </c>
      <c r="B67" s="5">
        <v>521111</v>
      </c>
      <c r="C67" s="6" t="s">
        <v>13</v>
      </c>
      <c r="D67" s="97">
        <v>23100000</v>
      </c>
      <c r="E67" s="7"/>
      <c r="F67" s="7"/>
      <c r="G67" s="8"/>
      <c r="H67" s="34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5">
      <c r="A68" s="5"/>
      <c r="B68" s="5">
        <v>521111</v>
      </c>
      <c r="C68" s="6" t="s">
        <v>15</v>
      </c>
      <c r="D68" s="97">
        <v>4800000</v>
      </c>
      <c r="E68" s="52"/>
      <c r="F68" s="86"/>
      <c r="G68" s="8"/>
      <c r="H68" s="34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5">
      <c r="A69" s="5">
        <v>2</v>
      </c>
      <c r="B69" s="5">
        <v>521111</v>
      </c>
      <c r="C69" s="6" t="s">
        <v>12</v>
      </c>
      <c r="D69" s="97">
        <v>4500000</v>
      </c>
      <c r="E69" s="75"/>
      <c r="F69" s="52"/>
      <c r="G69" s="8"/>
      <c r="H69" s="34"/>
      <c r="I69" s="12">
        <v>2200000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5">
      <c r="A70" s="5">
        <v>3</v>
      </c>
      <c r="B70" s="5">
        <v>521111</v>
      </c>
      <c r="C70" s="6" t="s">
        <v>41</v>
      </c>
      <c r="D70" s="97">
        <v>600000</v>
      </c>
      <c r="E70" s="7"/>
      <c r="F70" s="7"/>
      <c r="G70" s="8"/>
      <c r="H70" s="34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5">
      <c r="A71" s="5"/>
      <c r="B71" s="5"/>
      <c r="C71" s="6"/>
      <c r="D71" s="97"/>
      <c r="E71" s="7"/>
      <c r="F71" s="7"/>
      <c r="G71" s="8"/>
      <c r="H71" s="3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5">
      <c r="A72" s="5">
        <v>4</v>
      </c>
      <c r="B72" s="40">
        <v>522111</v>
      </c>
      <c r="C72" s="6" t="s">
        <v>42</v>
      </c>
      <c r="D72" s="97">
        <v>1200000</v>
      </c>
      <c r="E72" s="52"/>
      <c r="F72" s="86"/>
      <c r="G72" s="8"/>
      <c r="H72" s="34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5">
      <c r="A73" s="5"/>
      <c r="B73" s="41">
        <v>522113</v>
      </c>
      <c r="C73" s="6" t="s">
        <v>14</v>
      </c>
      <c r="D73" s="97"/>
      <c r="E73" s="7"/>
      <c r="F73" s="7"/>
      <c r="G73" s="8"/>
      <c r="H73" s="34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5">
      <c r="A74" s="5">
        <v>5</v>
      </c>
      <c r="B74" s="41">
        <v>522112</v>
      </c>
      <c r="C74" s="6" t="s">
        <v>43</v>
      </c>
      <c r="D74" s="97"/>
      <c r="E74" s="7"/>
      <c r="F74" s="7"/>
      <c r="G74" s="8"/>
      <c r="H74" s="3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5">
      <c r="A75" s="5">
        <v>6</v>
      </c>
      <c r="B75" s="41">
        <v>522141</v>
      </c>
      <c r="C75" s="6" t="s">
        <v>44</v>
      </c>
      <c r="D75" s="97"/>
      <c r="E75" s="7"/>
      <c r="F75" s="7"/>
      <c r="G75" s="8"/>
      <c r="H75" s="3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5">
      <c r="A76" s="10"/>
      <c r="B76" s="41">
        <v>523121</v>
      </c>
      <c r="C76" s="6" t="s">
        <v>16</v>
      </c>
      <c r="D76" s="97">
        <v>750000</v>
      </c>
      <c r="E76" s="53"/>
      <c r="F76" s="53"/>
      <c r="G76" s="68"/>
      <c r="H76" s="69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5" s="63" customFormat="1">
      <c r="A77" s="10"/>
      <c r="B77" s="41">
        <v>523111</v>
      </c>
      <c r="C77" s="6" t="s">
        <v>47</v>
      </c>
      <c r="D77" s="97">
        <v>2000000</v>
      </c>
      <c r="E77" s="7"/>
      <c r="F77" s="73"/>
      <c r="G77" s="8"/>
      <c r="H77" s="3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Y77" s="154"/>
    </row>
    <row r="78" spans="1:25">
      <c r="A78" s="1"/>
      <c r="B78" s="1"/>
      <c r="C78" s="6"/>
      <c r="D78" s="37">
        <f>SUM(D67:D77)</f>
        <v>36950000</v>
      </c>
      <c r="E78" s="2"/>
      <c r="F78" s="2"/>
      <c r="G78" s="2"/>
      <c r="H78" s="71"/>
      <c r="I78" s="1"/>
      <c r="J78" s="1">
        <v>510076100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82" spans="1:25">
      <c r="A82" s="23" t="s">
        <v>0</v>
      </c>
      <c r="B82" s="23" t="s">
        <v>1</v>
      </c>
      <c r="C82" s="23" t="s">
        <v>2</v>
      </c>
      <c r="D82" s="23" t="s">
        <v>3</v>
      </c>
      <c r="E82" s="24" t="s">
        <v>8</v>
      </c>
      <c r="F82" s="25" t="s">
        <v>30</v>
      </c>
      <c r="G82" s="26" t="s">
        <v>31</v>
      </c>
      <c r="H82" s="25" t="s">
        <v>32</v>
      </c>
      <c r="I82" s="25" t="s">
        <v>33</v>
      </c>
      <c r="J82" s="25" t="s">
        <v>34</v>
      </c>
      <c r="K82" s="25" t="s">
        <v>35</v>
      </c>
      <c r="L82" s="25" t="s">
        <v>36</v>
      </c>
      <c r="M82" s="25" t="s">
        <v>37</v>
      </c>
      <c r="N82" s="25" t="s">
        <v>38</v>
      </c>
      <c r="O82" s="25" t="s">
        <v>39</v>
      </c>
      <c r="P82" s="25" t="s">
        <v>40</v>
      </c>
    </row>
    <row r="83" spans="1:25">
      <c r="A83" s="27">
        <v>1</v>
      </c>
      <c r="B83" s="27">
        <v>521111</v>
      </c>
      <c r="C83" s="6" t="s">
        <v>13</v>
      </c>
      <c r="D83" s="28">
        <f>SUM(D67,D48,I48,N48,S48,S33,N33,I33,D33,D18,I18,N18,S18,S3,N3,I3,D3)</f>
        <v>338800000</v>
      </c>
      <c r="E83" s="28">
        <f>SUM(E3,J3,O3,T3,T18,O18,J18,E18,E33,J33,O33,T33,T48,O48,J48,E48,E67)</f>
        <v>0</v>
      </c>
      <c r="F83" s="28">
        <f>SUM(F67,F48,K48,P48,U48,U33,P33,K33,F33,F18,F3,K3,P3,U3,K18,P18,U18)</f>
        <v>0</v>
      </c>
      <c r="G83" s="28"/>
      <c r="H83" s="29"/>
      <c r="I83" s="32"/>
      <c r="J83" s="29"/>
      <c r="K83" s="29"/>
      <c r="L83" s="29"/>
      <c r="M83" s="29"/>
      <c r="N83" s="29"/>
      <c r="O83" s="29"/>
      <c r="P83" s="29"/>
    </row>
    <row r="84" spans="1:25">
      <c r="A84" s="27">
        <v>2</v>
      </c>
      <c r="B84" s="27">
        <v>521111</v>
      </c>
      <c r="C84" s="6" t="s">
        <v>15</v>
      </c>
      <c r="D84" s="28">
        <f>SUM(D68,D49,I49,N49,S49,S34,N34,I34,D34,D19,I19,N19,S19,S4,N4,I4,D4)</f>
        <v>68000000</v>
      </c>
      <c r="E84" s="28">
        <f>SUM(E4,J4,O4,T4,T19,O19,J19,E19,E34,J34,O34,T34,T49,O49,J49,E49,E68)</f>
        <v>0</v>
      </c>
      <c r="F84" s="28">
        <f>SUM(F68,F49,K49,P49,U49,U34,P34,K34,F34,F19,K19,P19,U19,U4,P4,K4,F4)</f>
        <v>0</v>
      </c>
      <c r="G84" s="28"/>
      <c r="H84" s="29"/>
      <c r="I84" s="33"/>
      <c r="J84" s="28"/>
      <c r="K84" s="28"/>
      <c r="L84" s="28"/>
      <c r="M84" s="28"/>
      <c r="N84" s="28"/>
      <c r="O84" s="28"/>
      <c r="P84" s="28"/>
    </row>
    <row r="85" spans="1:25">
      <c r="A85" s="27">
        <v>4</v>
      </c>
      <c r="B85" s="27">
        <v>521111</v>
      </c>
      <c r="C85" s="6" t="s">
        <v>12</v>
      </c>
      <c r="D85" s="28">
        <f>SUM(D69,D50,I50,N50,S50,S35,N35,I35,D35,D20,I20,N20,S20,S5,N5,I5,D5)</f>
        <v>93100000</v>
      </c>
      <c r="E85" s="28">
        <f>SUM(E5,J5,O5,T5,T20,O20,J20,E20,E35,J35,O35,T35,T50,O50,J50,E50,E69)</f>
        <v>0</v>
      </c>
      <c r="F85" s="28">
        <f>SUM(F50,K50,P50,U35,K35,F35,K20,P20,U20,P5,K5,F5)</f>
        <v>0</v>
      </c>
      <c r="G85" s="28"/>
      <c r="H85" s="29"/>
      <c r="I85" s="33"/>
      <c r="J85" s="28"/>
      <c r="K85" s="28"/>
      <c r="L85" s="28"/>
      <c r="M85" s="28"/>
      <c r="N85" s="28"/>
      <c r="O85" s="28"/>
      <c r="P85" s="28"/>
    </row>
    <row r="86" spans="1:25">
      <c r="A86" s="27">
        <v>5</v>
      </c>
      <c r="B86" s="27">
        <v>521111</v>
      </c>
      <c r="C86" s="6" t="s">
        <v>41</v>
      </c>
      <c r="D86" s="28">
        <f>SUM(D70,D51,I51,N51,S51,S36,N36,I36,D36,D21,I21,N21,S21,S6,N6,I6,D6)</f>
        <v>10200000</v>
      </c>
      <c r="E86" s="28">
        <f>SUM(E6,J6,O6,T6,T21,O21,J21,E21,E36,J36,O36,T36,T51,O51,J51,E51,E70)</f>
        <v>0</v>
      </c>
      <c r="F86" s="28">
        <f>SUM(K51,P51,U36,F36,U21,K21,F21,K6,K36)</f>
        <v>0</v>
      </c>
      <c r="G86" s="28"/>
      <c r="H86" s="29"/>
      <c r="I86" s="33"/>
      <c r="J86" s="30"/>
      <c r="K86" s="28"/>
      <c r="L86" s="28"/>
      <c r="M86" s="28"/>
      <c r="N86" s="28"/>
      <c r="O86" s="28"/>
      <c r="P86" s="28"/>
    </row>
    <row r="87" spans="1:25">
      <c r="A87" s="27">
        <v>6</v>
      </c>
      <c r="B87" s="27"/>
      <c r="C87" s="6"/>
      <c r="D87" s="28"/>
      <c r="E87" s="28">
        <f>SUM(E84:E86)</f>
        <v>0</v>
      </c>
      <c r="F87" s="28"/>
      <c r="G87" s="28"/>
      <c r="H87" s="29"/>
      <c r="I87" s="33"/>
      <c r="J87" s="28"/>
      <c r="K87" s="28"/>
      <c r="L87" s="28"/>
      <c r="M87" s="28"/>
      <c r="N87" s="28"/>
      <c r="O87" s="28"/>
      <c r="P87" s="28"/>
    </row>
    <row r="88" spans="1:25">
      <c r="A88" s="27">
        <v>7</v>
      </c>
      <c r="B88" s="40">
        <v>522111</v>
      </c>
      <c r="C88" s="6" t="s">
        <v>42</v>
      </c>
      <c r="D88" s="28">
        <f>SUM(D72,D53,I53,N53,S53,S38,N38,I38,D38,D23,I23,N23,S23,S8,N8,I8,D8)</f>
        <v>24270000</v>
      </c>
      <c r="E88" s="28">
        <f>SUM(E8,J8,O8,T8,T23,O23,J23,E23,E38,J38,O38,T38,T53,O53,J53,E53,E72)</f>
        <v>0</v>
      </c>
      <c r="F88" s="28">
        <f>SUM(F72,F53,K53,P53,U53,U38,P38,F38,F23,K23,P23,U23,U8,P8,K8,F8)</f>
        <v>0</v>
      </c>
      <c r="G88" s="28"/>
      <c r="H88" s="29"/>
      <c r="I88" s="33"/>
      <c r="J88" s="28"/>
      <c r="K88" s="28"/>
      <c r="L88" s="28"/>
      <c r="M88" s="28"/>
      <c r="N88" s="28"/>
      <c r="O88" s="28"/>
      <c r="P88" s="28"/>
    </row>
    <row r="89" spans="1:25">
      <c r="A89" s="27">
        <v>8</v>
      </c>
      <c r="B89" s="41">
        <v>522113</v>
      </c>
      <c r="C89" s="6" t="s">
        <v>14</v>
      </c>
      <c r="D89" s="28">
        <f>SUM(D54,D39,I39,N24,S9,I9,D9)</f>
        <v>23450000</v>
      </c>
      <c r="E89" s="28">
        <f>SUM(E9,J9,O9,T9,T24,O24,J24,E24,E39,J39,O39,T39,T54,O54,J54,E54,E73)</f>
        <v>0</v>
      </c>
      <c r="F89" s="28">
        <f>SUM(F9,K9,U9,P24,K39,F54)</f>
        <v>0</v>
      </c>
      <c r="G89" s="28"/>
      <c r="H89" s="29"/>
      <c r="I89" s="33"/>
      <c r="J89" s="28"/>
      <c r="K89" s="28"/>
      <c r="L89" s="28"/>
      <c r="M89" s="28"/>
      <c r="N89" s="28"/>
      <c r="O89" s="28"/>
      <c r="P89" s="28"/>
    </row>
    <row r="90" spans="1:25">
      <c r="A90" s="27">
        <v>9</v>
      </c>
      <c r="B90" s="41">
        <v>522112</v>
      </c>
      <c r="C90" s="6" t="s">
        <v>43</v>
      </c>
      <c r="D90" s="28">
        <f>SUM(D55)</f>
        <v>430000</v>
      </c>
      <c r="E90" s="28">
        <f>SUM(E10,J10,O10,T10,T25,O25,J25,E25,E40,J40,O40,T40,T55,O55,J55,E55,E74)</f>
        <v>0</v>
      </c>
      <c r="F90" s="28">
        <f>SUM(F55)</f>
        <v>0</v>
      </c>
      <c r="G90" s="28"/>
      <c r="H90" s="29"/>
      <c r="I90" s="33"/>
      <c r="J90" s="28"/>
      <c r="K90" s="28"/>
      <c r="L90" s="28"/>
      <c r="M90" s="28"/>
      <c r="N90" s="28"/>
      <c r="O90" s="28"/>
      <c r="P90" s="28"/>
    </row>
    <row r="91" spans="1:25">
      <c r="B91" s="41">
        <v>522141</v>
      </c>
      <c r="C91" s="6" t="s">
        <v>44</v>
      </c>
      <c r="D91" s="31">
        <f>SUM(D41)</f>
        <v>25000000</v>
      </c>
      <c r="E91" s="28">
        <f>SUM(E11,J11,O11,T11,T26,O26,J26,E26,E41,J41,O41,T41,T56,O56,J56,E56,E75)</f>
        <v>0</v>
      </c>
      <c r="F91" s="28"/>
      <c r="G91" s="28"/>
      <c r="H91" s="29"/>
      <c r="I91" s="30"/>
      <c r="J91" s="30"/>
      <c r="K91" s="30"/>
      <c r="L91" s="30"/>
      <c r="M91" s="30"/>
      <c r="N91" s="30"/>
      <c r="O91" s="30"/>
      <c r="P91" s="30"/>
    </row>
    <row r="92" spans="1:25" s="63" customFormat="1">
      <c r="B92" s="41"/>
      <c r="C92" s="6"/>
      <c r="D92" s="31"/>
      <c r="E92" s="28"/>
      <c r="F92" s="28"/>
      <c r="G92" s="28"/>
      <c r="H92" s="29"/>
      <c r="I92" s="30"/>
      <c r="J92" s="30"/>
      <c r="K92" s="30"/>
      <c r="L92" s="30"/>
      <c r="M92" s="30"/>
      <c r="N92" s="30"/>
      <c r="O92" s="30"/>
      <c r="P92" s="30"/>
      <c r="Y92" s="154"/>
    </row>
    <row r="93" spans="1:25">
      <c r="B93" s="41">
        <v>523121</v>
      </c>
      <c r="C93" s="6" t="s">
        <v>16</v>
      </c>
      <c r="D93" s="42">
        <f>SUM(D76,D57,I57,N57,S57,S42,N42,I42,D42,D27,I27,N27,S27,S12,N12,I12,D12)</f>
        <v>12750000</v>
      </c>
      <c r="E93" s="28">
        <f>SUM(E12,J12,O12,T12,T27,O27,J27,E27,E42,J42,O42,T42,T57,O57,J57,E57,E76)</f>
        <v>0</v>
      </c>
      <c r="F93" s="28">
        <f>SUM(F57,K57,P57,U57,K42,F42,F27,K27,U12)</f>
        <v>0</v>
      </c>
      <c r="G93" s="28"/>
      <c r="H93" s="29"/>
    </row>
    <row r="94" spans="1:25" s="63" customFormat="1">
      <c r="A94" s="10"/>
      <c r="B94" s="41">
        <v>523111</v>
      </c>
      <c r="C94" s="6" t="s">
        <v>47</v>
      </c>
      <c r="D94" s="7">
        <f>SUM(D77,D58,I58,N58,S58,S43,N43,I43,D43,D28,I28,N28,S28,S13,N13,I13,D13)</f>
        <v>52000000</v>
      </c>
      <c r="E94" s="7"/>
      <c r="F94" s="73"/>
      <c r="G94" s="28"/>
      <c r="H94" s="2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Y94" s="154"/>
    </row>
    <row r="95" spans="1:25">
      <c r="D95" s="30">
        <f>SUM(D83:D94)</f>
        <v>648000000</v>
      </c>
      <c r="E95" s="28">
        <f>SUM(E14,J14,O14,T14,T29,O29,J29,E29,E44,J44,O44,T44,T59,O59,J59,E59,E78)</f>
        <v>0</v>
      </c>
      <c r="F95" s="28">
        <f>SUM(F83:F94)</f>
        <v>0</v>
      </c>
      <c r="G95" s="28"/>
      <c r="H95" s="29"/>
    </row>
    <row r="99" spans="4:11">
      <c r="D99" s="30">
        <f>D91-E91</f>
        <v>25000000</v>
      </c>
      <c r="F99" s="28">
        <v>14558262</v>
      </c>
      <c r="H99" s="30">
        <f t="shared" ref="H99:H104" si="0">SUM(D71,D52,I52,N52,S52,S37,N37,I37,D37,D22,N22,S22,N7,I7,D7,I22,S7)</f>
        <v>48495000</v>
      </c>
      <c r="I99" s="30">
        <f>SUM(G71,G52,L52,Q52,V52,V37,Q37,L37,G37,G22,L22,Q22,V22,V7,Q7,L7,G7)</f>
        <v>0</v>
      </c>
      <c r="K99" s="30">
        <f>SUM(E71,E52,J52,O52,T52,T37,O37,J37,J22,O22,T22,T7,O7,E7,E22,J7,E37)</f>
        <v>0</v>
      </c>
    </row>
    <row r="100" spans="4:11">
      <c r="F100" s="28" t="e">
        <f>SUM(#REF!,F66,K66,P66,U66,U50,P50,K50,F50,F35,K35,U35,P20,U20,K20,F20,P35)</f>
        <v>#REF!</v>
      </c>
      <c r="H100" s="30">
        <f t="shared" si="0"/>
        <v>24270000</v>
      </c>
    </row>
    <row r="101" spans="4:11">
      <c r="D101" s="36"/>
      <c r="F101" s="28">
        <v>17000000</v>
      </c>
      <c r="H101" s="30">
        <f t="shared" si="0"/>
        <v>23450000</v>
      </c>
    </row>
    <row r="102" spans="4:11">
      <c r="D102" s="36"/>
      <c r="F102" s="28">
        <f>SUM(F86,F68,K68,P68,U68,U53,P53,K53,F53,F38,K38,P38,U38,U23,P23,K23,F23)</f>
        <v>0</v>
      </c>
      <c r="H102" s="30">
        <f t="shared" si="0"/>
        <v>430000</v>
      </c>
    </row>
    <row r="103" spans="4:11">
      <c r="D103" s="36"/>
      <c r="F103" s="28" t="e">
        <f>SUM(F87,#REF!,#REF!,#REF!,#REF!,U54,P54,K54,F54,F39,K39,F24,K24,P24,U24)</f>
        <v>#REF!</v>
      </c>
      <c r="H103" s="30">
        <f t="shared" si="0"/>
        <v>50000000</v>
      </c>
    </row>
    <row r="104" spans="4:11">
      <c r="D104" s="36"/>
      <c r="F104" s="28" t="e">
        <f>SUM(F88,F69,K69,P69,U69,#REF!,#REF!,#REF!,#REF!,#REF!,#REF!,#REF!,#REF!,#REF!,#REF!,#REF!,#REF!)</f>
        <v>#REF!</v>
      </c>
      <c r="H104" s="30">
        <f t="shared" si="0"/>
        <v>12750000</v>
      </c>
    </row>
    <row r="105" spans="4:11">
      <c r="D105" s="36"/>
      <c r="F105" s="28">
        <f>SUM(F89,F70,K70,P70,U70,U57,P57,K57,F57,F42,K42,P42,U42,U27,P27,K27,F27)</f>
        <v>0</v>
      </c>
      <c r="H105" s="30">
        <v>7600000</v>
      </c>
    </row>
    <row r="106" spans="4:11">
      <c r="D106" s="36"/>
      <c r="F106" s="28">
        <f>SUM(F29,K29,P29,U29,U44,P44,K44,F44,F59,K59,P59,U59,U71,P71,K71,F71,F90)</f>
        <v>0</v>
      </c>
      <c r="H106" s="30">
        <f>SUM(H99:H105)</f>
        <v>166995000</v>
      </c>
    </row>
    <row r="107" spans="4:11">
      <c r="D107" s="36"/>
      <c r="F107" s="28">
        <f>SUM(F30,K30,P30,U30,U45,P45,K45,F45,F60,K60,P60,U60,U72,P72,K72,F72,F91)</f>
        <v>0</v>
      </c>
      <c r="H107" s="30" t="e">
        <f>SUM(D79,D60,I60,N60,S60,S46,N46,I46,D46,D31,#REF!,#REF!,N16,I16,D16,#REF!,S16)</f>
        <v>#REF!</v>
      </c>
    </row>
    <row r="108" spans="4:11">
      <c r="D108" s="36"/>
      <c r="F108" s="30" t="e">
        <f>SUM(F99:F107)</f>
        <v>#REF!</v>
      </c>
      <c r="H108" s="30">
        <f>SUM(D80,D61,I61,N61,S61,S47,N47,I47,D47,D32,N31,S31,N17,I17,D17,I31,S17)</f>
        <v>0</v>
      </c>
    </row>
    <row r="109" spans="4:11">
      <c r="D109" s="36"/>
    </row>
    <row r="110" spans="4:11">
      <c r="D110" s="36"/>
    </row>
    <row r="111" spans="4:11">
      <c r="D111" s="36"/>
    </row>
    <row r="112" spans="4:11">
      <c r="D112" s="36"/>
    </row>
    <row r="113" spans="4:4">
      <c r="D113" s="36"/>
    </row>
    <row r="114" spans="4:4">
      <c r="D114" s="36"/>
    </row>
    <row r="115" spans="4:4">
      <c r="D115" s="36"/>
    </row>
    <row r="116" spans="4:4">
      <c r="D116" s="36"/>
    </row>
    <row r="117" spans="4:4">
      <c r="D117" s="36"/>
    </row>
    <row r="118" spans="4:4">
      <c r="D118" s="36"/>
    </row>
  </sheetData>
  <mergeCells count="34">
    <mergeCell ref="C31:C32"/>
    <mergeCell ref="E65:H65"/>
    <mergeCell ref="D65:D66"/>
    <mergeCell ref="C65:C66"/>
    <mergeCell ref="T31:W31"/>
    <mergeCell ref="S31:S32"/>
    <mergeCell ref="O31:R31"/>
    <mergeCell ref="N31:N32"/>
    <mergeCell ref="I31:I32"/>
    <mergeCell ref="J31:M31"/>
    <mergeCell ref="E31:H31"/>
    <mergeCell ref="D31:D32"/>
    <mergeCell ref="D1:D2"/>
    <mergeCell ref="O1:R1"/>
    <mergeCell ref="S1:S2"/>
    <mergeCell ref="T1:W1"/>
    <mergeCell ref="N16:N17"/>
    <mergeCell ref="O16:R16"/>
    <mergeCell ref="C1:C2"/>
    <mergeCell ref="S46:S47"/>
    <mergeCell ref="T46:W46"/>
    <mergeCell ref="N46:N47"/>
    <mergeCell ref="I46:I47"/>
    <mergeCell ref="J46:M46"/>
    <mergeCell ref="D46:D47"/>
    <mergeCell ref="E46:H46"/>
    <mergeCell ref="E16:H16"/>
    <mergeCell ref="I16:I17"/>
    <mergeCell ref="J16:M16"/>
    <mergeCell ref="D16:D17"/>
    <mergeCell ref="I1:I2"/>
    <mergeCell ref="J1:M1"/>
    <mergeCell ref="E1:H1"/>
    <mergeCell ref="N1:N2"/>
  </mergeCells>
  <pageMargins left="0.70866141732283472" right="0.70866141732283472" top="0.74803149606299213" bottom="0.74803149606299213" header="0.31496062992125984" footer="0.31496062992125984"/>
  <pageSetup scale="5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1"/>
  <sheetViews>
    <sheetView workbookViewId="0">
      <selection activeCell="B2" sqref="B2"/>
    </sheetView>
  </sheetViews>
  <sheetFormatPr defaultColWidth="8.81640625" defaultRowHeight="14.5"/>
  <cols>
    <col min="1" max="1" width="6.81640625" bestFit="1" customWidth="1"/>
    <col min="2" max="2" width="57.1796875" style="151" customWidth="1"/>
  </cols>
  <sheetData>
    <row r="1" spans="1:2" s="63" customFormat="1" ht="15" thickBot="1">
      <c r="B1" s="151"/>
    </row>
    <row r="2" spans="1:2" ht="15" thickBot="1">
      <c r="A2" s="147">
        <v>2</v>
      </c>
      <c r="B2" s="147" t="s">
        <v>48</v>
      </c>
    </row>
    <row r="3" spans="1:2" ht="15" thickBot="1">
      <c r="A3" s="148">
        <v>3</v>
      </c>
      <c r="B3" s="150" t="s">
        <v>49</v>
      </c>
    </row>
    <row r="4" spans="1:2" ht="15" thickBot="1">
      <c r="A4" s="147">
        <v>4</v>
      </c>
      <c r="B4" s="149" t="s">
        <v>50</v>
      </c>
    </row>
    <row r="5" spans="1:2" ht="15" thickBot="1">
      <c r="A5" s="148">
        <v>5</v>
      </c>
      <c r="B5" s="150" t="s">
        <v>51</v>
      </c>
    </row>
    <row r="6" spans="1:2" ht="15" thickBot="1">
      <c r="A6" s="147">
        <v>6</v>
      </c>
      <c r="B6" s="149" t="s">
        <v>52</v>
      </c>
    </row>
    <row r="7" spans="1:2" ht="15" thickBot="1">
      <c r="A7" s="148">
        <v>7</v>
      </c>
      <c r="B7" s="150" t="s">
        <v>53</v>
      </c>
    </row>
    <row r="8" spans="1:2" ht="15" thickBot="1">
      <c r="A8" s="147">
        <v>8</v>
      </c>
      <c r="B8" s="149" t="s">
        <v>54</v>
      </c>
    </row>
    <row r="9" spans="1:2" ht="15" thickBot="1">
      <c r="A9" s="148">
        <v>9</v>
      </c>
      <c r="B9" s="150" t="s">
        <v>55</v>
      </c>
    </row>
    <row r="10" spans="1:2" ht="15" thickBot="1">
      <c r="A10" s="147">
        <v>10</v>
      </c>
      <c r="B10" s="149" t="s">
        <v>56</v>
      </c>
    </row>
    <row r="11" spans="1:2" ht="15" thickBot="1">
      <c r="A11" s="148">
        <v>11</v>
      </c>
      <c r="B11" s="150" t="s">
        <v>57</v>
      </c>
    </row>
    <row r="12" spans="1:2" ht="15" thickBot="1">
      <c r="A12" s="147">
        <v>12</v>
      </c>
      <c r="B12" s="149" t="s">
        <v>58</v>
      </c>
    </row>
    <row r="13" spans="1:2" ht="15" thickBot="1">
      <c r="A13" s="148">
        <v>13</v>
      </c>
      <c r="B13" s="150" t="s">
        <v>59</v>
      </c>
    </row>
    <row r="14" spans="1:2" ht="15" thickBot="1">
      <c r="A14" s="147">
        <v>14</v>
      </c>
      <c r="B14" s="149" t="s">
        <v>60</v>
      </c>
    </row>
    <row r="15" spans="1:2" ht="15" thickBot="1">
      <c r="A15" s="148">
        <v>15</v>
      </c>
      <c r="B15" s="150" t="s">
        <v>61</v>
      </c>
    </row>
    <row r="16" spans="1:2" ht="15" thickBot="1">
      <c r="A16" s="147">
        <v>16</v>
      </c>
      <c r="B16" s="149" t="s">
        <v>62</v>
      </c>
    </row>
    <row r="17" spans="1:2" ht="15" thickBot="1">
      <c r="A17" s="148">
        <v>17</v>
      </c>
      <c r="B17" s="150" t="s">
        <v>63</v>
      </c>
    </row>
    <row r="18" spans="1:2" ht="15" thickBot="1">
      <c r="A18" s="147">
        <v>18</v>
      </c>
      <c r="B18" s="149" t="s">
        <v>64</v>
      </c>
    </row>
    <row r="19" spans="1:2" ht="15" thickBot="1">
      <c r="A19" s="148">
        <v>19</v>
      </c>
      <c r="B19" s="150" t="s">
        <v>65</v>
      </c>
    </row>
    <row r="20" spans="1:2" ht="15" thickBot="1">
      <c r="A20" s="147">
        <v>20</v>
      </c>
      <c r="B20" s="149" t="s">
        <v>66</v>
      </c>
    </row>
    <row r="21" spans="1:2" ht="15" thickBot="1">
      <c r="A21" s="148">
        <v>21</v>
      </c>
      <c r="B21" s="150" t="s">
        <v>67</v>
      </c>
    </row>
    <row r="22" spans="1:2" ht="15" thickBot="1">
      <c r="A22" s="147">
        <v>22</v>
      </c>
      <c r="B22" s="149" t="s">
        <v>68</v>
      </c>
    </row>
    <row r="23" spans="1:2" ht="15" thickBot="1">
      <c r="A23" s="148">
        <v>23</v>
      </c>
      <c r="B23" s="150" t="s">
        <v>69</v>
      </c>
    </row>
    <row r="24" spans="1:2" ht="15" thickBot="1">
      <c r="A24" s="147">
        <v>24</v>
      </c>
      <c r="B24" s="149" t="s">
        <v>70</v>
      </c>
    </row>
    <row r="25" spans="1:2" ht="15" thickBot="1">
      <c r="A25" s="148">
        <v>25</v>
      </c>
      <c r="B25" s="150" t="s">
        <v>71</v>
      </c>
    </row>
    <row r="26" spans="1:2" ht="15" thickBot="1">
      <c r="A26" s="147">
        <v>26</v>
      </c>
      <c r="B26" s="149" t="s">
        <v>72</v>
      </c>
    </row>
    <row r="27" spans="1:2" ht="15" thickBot="1">
      <c r="A27" s="148">
        <v>27</v>
      </c>
      <c r="B27" s="150" t="s">
        <v>73</v>
      </c>
    </row>
    <row r="28" spans="1:2" ht="15" thickBot="1">
      <c r="A28" s="147">
        <v>28</v>
      </c>
      <c r="B28" s="149" t="s">
        <v>74</v>
      </c>
    </row>
    <row r="29" spans="1:2" ht="15" thickBot="1">
      <c r="A29" s="148">
        <v>29</v>
      </c>
      <c r="B29" s="150" t="s">
        <v>75</v>
      </c>
    </row>
    <row r="30" spans="1:2" ht="15" thickBot="1">
      <c r="A30" s="147">
        <v>30</v>
      </c>
      <c r="B30" s="149" t="s">
        <v>76</v>
      </c>
    </row>
    <row r="31" spans="1:2" ht="15" thickBot="1">
      <c r="A31" s="148">
        <v>31</v>
      </c>
      <c r="B31" s="150" t="s">
        <v>77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 FEB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2023-05-08T08:05:09Z</cp:lastPrinted>
  <dcterms:created xsi:type="dcterms:W3CDTF">2018-01-04T16:20:06Z</dcterms:created>
  <dcterms:modified xsi:type="dcterms:W3CDTF">2025-04-18T18:38:06Z</dcterms:modified>
</cp:coreProperties>
</file>